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U:\DF\DF-ETUDES\Pôle scolarité générale\CFVU\CFVU 2021-2022\CFVU_2022_07_08\07_Régimes transitoires\07.04_UFR LESLA\"/>
    </mc:Choice>
  </mc:AlternateContent>
  <xr:revisionPtr revIDLastSave="0" documentId="13_ncr:1_{B754CF58-C5E0-4B7B-AECA-4DC37A66D79C}" xr6:coauthVersionLast="36" xr6:coauthVersionMax="36" xr10:uidLastSave="{00000000-0000-0000-0000-000000000000}"/>
  <bookViews>
    <workbookView xWindow="0" yWindow="0" windowWidth="28800" windowHeight="10425" xr2:uid="{00000000-000D-0000-FFFF-FFFF00000000}"/>
  </bookViews>
  <sheets>
    <sheet name="L1" sheetId="25" r:id="rId1"/>
    <sheet name="L2" sheetId="44" r:id="rId2"/>
    <sheet name="L3P1" sheetId="43" r:id="rId3"/>
    <sheet name="L3P2" sheetId="45" r:id="rId4"/>
    <sheet name="L3P3" sheetId="46" r:id="rId5"/>
    <sheet name="Paramétrage" sheetId="36" r:id="rId6"/>
    <sheet name="Feuil1" sheetId="47" r:id="rId7"/>
  </sheets>
  <externalReferences>
    <externalReference r:id="rId8"/>
  </externalReferences>
  <definedNames>
    <definedName name="PARAM_CM">'[1]Paramètres 14-15'!$B$8</definedName>
    <definedName name="PARAM_Langues">'[1]Paramètres 14-15'!$B$10</definedName>
    <definedName name="PARAM_TD">'[1]Paramètres 14-15'!$B$9</definedName>
    <definedName name="PARAM_TIC">'[1]Paramètres 14-15'!$B$12</definedName>
    <definedName name="_xlnm.Print_Area" localSheetId="0">'L1'!$A$1:$R$145</definedName>
    <definedName name="_xlnm.Print_Area" localSheetId="1">'L2'!$A$1:$R$156</definedName>
    <definedName name="_xlnm.Print_Area" localSheetId="2">L3P1!$A$1:$R$156</definedName>
    <definedName name="_xlnm.Print_Area" localSheetId="3">L3P2!$A$1:$R$156</definedName>
    <definedName name="_xlnm.Print_Area" localSheetId="4">L3P3!$A$1:$R$156</definedName>
  </definedNames>
  <calcPr calcId="191029"/>
</workbook>
</file>

<file path=xl/calcChain.xml><?xml version="1.0" encoding="utf-8"?>
<calcChain xmlns="http://schemas.openxmlformats.org/spreadsheetml/2006/main">
  <c r="E154" i="46" l="1"/>
  <c r="E154" i="45"/>
  <c r="E154" i="43"/>
  <c r="E143" i="25"/>
  <c r="E154" i="44"/>
  <c r="E82" i="44"/>
  <c r="E82" i="43"/>
  <c r="E82" i="45"/>
  <c r="E82" i="46"/>
  <c r="E71" i="25" l="1"/>
</calcChain>
</file>

<file path=xl/sharedStrings.xml><?xml version="1.0" encoding="utf-8"?>
<sst xmlns="http://schemas.openxmlformats.org/spreadsheetml/2006/main" count="3472" uniqueCount="1392">
  <si>
    <t>L1</t>
  </si>
  <si>
    <t>L2</t>
  </si>
  <si>
    <t>Total</t>
  </si>
  <si>
    <t>Composante</t>
  </si>
  <si>
    <t>Mention</t>
  </si>
  <si>
    <t>Parcours</t>
  </si>
  <si>
    <t>LESLA - Lettres, Sciences du Langage et Arts</t>
  </si>
  <si>
    <t>Parcours unique</t>
  </si>
  <si>
    <t>Mentions assoiées/BIDI/parcours</t>
  </si>
  <si>
    <t>Mention associée 1</t>
  </si>
  <si>
    <t>Mention associée 2</t>
  </si>
  <si>
    <t>Mention associée 3</t>
  </si>
  <si>
    <t>Mention associée 4</t>
  </si>
  <si>
    <t>Mention associée 5</t>
  </si>
  <si>
    <t>Mention associée 6</t>
  </si>
  <si>
    <t>UE</t>
  </si>
  <si>
    <t>ECTS</t>
  </si>
  <si>
    <t>Code Enseignement</t>
  </si>
  <si>
    <t>Libellé enseignement</t>
  </si>
  <si>
    <t>Obligatoire ou optionnel</t>
  </si>
  <si>
    <t>type d'enseignement</t>
  </si>
  <si>
    <t>Type</t>
  </si>
  <si>
    <t>Numéro</t>
  </si>
  <si>
    <t>Nom</t>
  </si>
  <si>
    <t>Semestre 1</t>
  </si>
  <si>
    <t>Fondamentaux</t>
  </si>
  <si>
    <t>UE1.1</t>
  </si>
  <si>
    <t>Techniques dde la musique</t>
  </si>
  <si>
    <t>UE1.1A</t>
  </si>
  <si>
    <t>Ecriture</t>
  </si>
  <si>
    <t>Obligatoire</t>
  </si>
  <si>
    <t>TD</t>
  </si>
  <si>
    <t>UE1.1B</t>
  </si>
  <si>
    <t>Formation musicale</t>
  </si>
  <si>
    <t>UE1.2</t>
  </si>
  <si>
    <t>Pratiques musicales</t>
  </si>
  <si>
    <t>UE1.2A</t>
  </si>
  <si>
    <t>chant choral</t>
  </si>
  <si>
    <t>UE1.2B</t>
  </si>
  <si>
    <t>atelier de pratique musicale</t>
  </si>
  <si>
    <t>Option</t>
  </si>
  <si>
    <t>PROJSUIV</t>
  </si>
  <si>
    <t>ensemble vocal</t>
  </si>
  <si>
    <t>CM</t>
  </si>
  <si>
    <t>ensemble orchestral</t>
  </si>
  <si>
    <t>UE1.3</t>
  </si>
  <si>
    <t>Ecoute et analyse de la musique</t>
  </si>
  <si>
    <t>UE1.3A</t>
  </si>
  <si>
    <t>Genres, styles et formes de la musique</t>
  </si>
  <si>
    <t>UE1.3B</t>
  </si>
  <si>
    <t>Organologie classique et moderne</t>
  </si>
  <si>
    <t>UE1.4</t>
  </si>
  <si>
    <t>Etudes musicologiques</t>
  </si>
  <si>
    <t>UE1.4A</t>
  </si>
  <si>
    <t xml:space="preserve">Musiques populaires </t>
  </si>
  <si>
    <t>UE1.4B</t>
  </si>
  <si>
    <t>Musique et arts</t>
  </si>
  <si>
    <t>Complémentaires</t>
  </si>
  <si>
    <t>UE1.5</t>
  </si>
  <si>
    <t>Langues</t>
  </si>
  <si>
    <t>UE1.5A</t>
  </si>
  <si>
    <t>Langue vivante 1</t>
  </si>
  <si>
    <t>TR</t>
  </si>
  <si>
    <t>UE1.6</t>
  </si>
  <si>
    <t>Accompagnement</t>
  </si>
  <si>
    <t>UE1.6A</t>
  </si>
  <si>
    <t>Total S1</t>
  </si>
  <si>
    <t>Semestre 2</t>
  </si>
  <si>
    <t>UE2.1</t>
  </si>
  <si>
    <t>Techniques de la musique</t>
  </si>
  <si>
    <t>UE2.1A</t>
  </si>
  <si>
    <t>UE2.1B</t>
  </si>
  <si>
    <t>UE2.2</t>
  </si>
  <si>
    <t>Ecoute et pratiques musicales</t>
  </si>
  <si>
    <t>UE2.2A</t>
  </si>
  <si>
    <t>UE2.2B</t>
  </si>
  <si>
    <t xml:space="preserve">Chant choral </t>
  </si>
  <si>
    <t>UE2.2C</t>
  </si>
  <si>
    <t>Atelier de pratique musicale</t>
  </si>
  <si>
    <t>Ensemble vocal</t>
  </si>
  <si>
    <t>Ensemble orchestral</t>
  </si>
  <si>
    <t>UE2.3</t>
  </si>
  <si>
    <t>UE2.3A</t>
  </si>
  <si>
    <t>Musique baroque et classique</t>
  </si>
  <si>
    <t>UE2.3B</t>
  </si>
  <si>
    <t>Ethnomusicologie et jazz</t>
  </si>
  <si>
    <t>UE2.4</t>
  </si>
  <si>
    <t>UE2.4A</t>
  </si>
  <si>
    <t>musique et arts visuels</t>
  </si>
  <si>
    <t>UE2.4B</t>
  </si>
  <si>
    <t>musique et arts du spectacle</t>
  </si>
  <si>
    <t>UE2.6</t>
  </si>
  <si>
    <t>complémentaires BIDI</t>
  </si>
  <si>
    <t>UE2.5</t>
  </si>
  <si>
    <t>UE2.6A</t>
  </si>
  <si>
    <t>TIC</t>
  </si>
  <si>
    <t>UE2.7A</t>
  </si>
  <si>
    <t>Total S2</t>
  </si>
  <si>
    <t>Parcours 1</t>
  </si>
  <si>
    <t>Parcours/BIDI associés</t>
  </si>
  <si>
    <t>Semestre 3</t>
  </si>
  <si>
    <t>UE3.1</t>
  </si>
  <si>
    <t>UE3.1A</t>
  </si>
  <si>
    <t>écriture</t>
  </si>
  <si>
    <t>UE3.1B</t>
  </si>
  <si>
    <t>formation musicale</t>
  </si>
  <si>
    <t>UE3.2</t>
  </si>
  <si>
    <t>pratiques vocales</t>
  </si>
  <si>
    <t>UE3.2A</t>
  </si>
  <si>
    <t>UE3.2B</t>
  </si>
  <si>
    <t>lecture et voix</t>
  </si>
  <si>
    <t>UE3.3</t>
  </si>
  <si>
    <t>UE3.3A</t>
  </si>
  <si>
    <t xml:space="preserve">musique médievale </t>
  </si>
  <si>
    <t>UE3.3B</t>
  </si>
  <si>
    <t xml:space="preserve">musique romantique </t>
  </si>
  <si>
    <t>UE3.4</t>
  </si>
  <si>
    <t>Analyse et pratiques musicales</t>
  </si>
  <si>
    <t>UE3.4A</t>
  </si>
  <si>
    <t>analyse</t>
  </si>
  <si>
    <t>UE3.4B</t>
  </si>
  <si>
    <t>Pratique du clavier</t>
  </si>
  <si>
    <t>UE3.4C</t>
  </si>
  <si>
    <t>Création et improvisation</t>
  </si>
  <si>
    <t>UE3.5</t>
  </si>
  <si>
    <t>Complémentaire</t>
  </si>
  <si>
    <t>Ouverture</t>
  </si>
  <si>
    <t>Langue vivante 2</t>
  </si>
  <si>
    <t>Sport</t>
  </si>
  <si>
    <t>Entrepreneuriat</t>
  </si>
  <si>
    <t>UE3.6</t>
  </si>
  <si>
    <t>UE3.6A</t>
  </si>
  <si>
    <t>UE3.7</t>
  </si>
  <si>
    <t>UE3.7A</t>
  </si>
  <si>
    <t>Total S3</t>
  </si>
  <si>
    <t>Semestre 4</t>
  </si>
  <si>
    <t>UE4.1</t>
  </si>
  <si>
    <t>UE4.1A</t>
  </si>
  <si>
    <t>UE4.1B</t>
  </si>
  <si>
    <t>UE4.1C</t>
  </si>
  <si>
    <t>UE4.2</t>
  </si>
  <si>
    <t>Culture vocale et organologie</t>
  </si>
  <si>
    <t>UE4.2A</t>
  </si>
  <si>
    <t>UE4.2B</t>
  </si>
  <si>
    <t>acoustique et organologie XX XXIe</t>
  </si>
  <si>
    <t>UE4.3</t>
  </si>
  <si>
    <t>études musicologiques</t>
  </si>
  <si>
    <t>UE4.3A</t>
  </si>
  <si>
    <t>musique moderne</t>
  </si>
  <si>
    <t>UE4.3B</t>
  </si>
  <si>
    <t>musique contemporaine</t>
  </si>
  <si>
    <t>UE4.3C</t>
  </si>
  <si>
    <t>Esthétique</t>
  </si>
  <si>
    <t>UE4.4</t>
  </si>
  <si>
    <t>UE4.4A</t>
  </si>
  <si>
    <t>UE4.4B</t>
  </si>
  <si>
    <t>UE4.4C</t>
  </si>
  <si>
    <t>informatique musicale</t>
  </si>
  <si>
    <t>UE4.5</t>
  </si>
  <si>
    <t>UE4.5A</t>
  </si>
  <si>
    <t>UE4.5B</t>
  </si>
  <si>
    <t>UE4.6</t>
  </si>
  <si>
    <t>UE4.6A</t>
  </si>
  <si>
    <t>UE4.7</t>
  </si>
  <si>
    <t>Préprofessionnalisation</t>
  </si>
  <si>
    <t>UE4.7A</t>
  </si>
  <si>
    <t>accompagnement</t>
  </si>
  <si>
    <t>UE4.7B</t>
  </si>
  <si>
    <t>PPP</t>
  </si>
  <si>
    <t>Total S4</t>
  </si>
  <si>
    <t>Musique et enseignement</t>
  </si>
  <si>
    <t>L3-P1</t>
  </si>
  <si>
    <t>Parcours 2</t>
  </si>
  <si>
    <t>Musicologie</t>
  </si>
  <si>
    <t>Musicologie et médiation</t>
  </si>
  <si>
    <t>Parcours 3</t>
  </si>
  <si>
    <t>Musique et image</t>
  </si>
  <si>
    <t>Semestre 5</t>
  </si>
  <si>
    <t>UE5.1</t>
  </si>
  <si>
    <t>UE5.1A</t>
  </si>
  <si>
    <t>UE5.1B</t>
  </si>
  <si>
    <t>UE5.1C</t>
  </si>
  <si>
    <t>Lecture et culture vocale</t>
  </si>
  <si>
    <t>UE5.2</t>
  </si>
  <si>
    <t>Analyse et accompagnement</t>
  </si>
  <si>
    <t>UE5.2A</t>
  </si>
  <si>
    <t>UE5.2B</t>
  </si>
  <si>
    <t>accompagnement piano</t>
  </si>
  <si>
    <t>accompagnement guitare</t>
  </si>
  <si>
    <t>UE5.3</t>
  </si>
  <si>
    <t>UE5.3A</t>
  </si>
  <si>
    <t>musique renaissance</t>
  </si>
  <si>
    <t>UE5.3B</t>
  </si>
  <si>
    <t xml:space="preserve">musique baroque et classique </t>
  </si>
  <si>
    <t>UE5.3C</t>
  </si>
  <si>
    <t>musique romantique</t>
  </si>
  <si>
    <t>UE5.4</t>
  </si>
  <si>
    <t>UE5.4A</t>
  </si>
  <si>
    <t>commentaire comparé</t>
  </si>
  <si>
    <t>UE5.4B</t>
  </si>
  <si>
    <t>composition assistée par ordinateur</t>
  </si>
  <si>
    <t>UE5.4C</t>
  </si>
  <si>
    <t>musique et arts visuels I</t>
  </si>
  <si>
    <t>UE5.5</t>
  </si>
  <si>
    <t xml:space="preserve">Complémentaire </t>
  </si>
  <si>
    <t>UE5.5A</t>
  </si>
  <si>
    <t>UE5.5B</t>
  </si>
  <si>
    <t>UE5.5C</t>
  </si>
  <si>
    <t>Direction de chœur</t>
  </si>
  <si>
    <t>UE5.5D</t>
  </si>
  <si>
    <t>Ensemble CRR</t>
  </si>
  <si>
    <t>UE5.5E</t>
  </si>
  <si>
    <t>UE5.5F</t>
  </si>
  <si>
    <t>UE5.5G</t>
  </si>
  <si>
    <t>UE5.5H</t>
  </si>
  <si>
    <t>UE5.6</t>
  </si>
  <si>
    <t>UE5.7</t>
  </si>
  <si>
    <t>UE5.6A</t>
  </si>
  <si>
    <t>UE5.6B</t>
  </si>
  <si>
    <t>Total S5</t>
  </si>
  <si>
    <t>Semestre 6</t>
  </si>
  <si>
    <t>UE6.1</t>
  </si>
  <si>
    <t>UE6.1A</t>
  </si>
  <si>
    <t>UE6.1B</t>
  </si>
  <si>
    <t>UE6.1C</t>
  </si>
  <si>
    <t>UE6.2</t>
  </si>
  <si>
    <t>UE6.2A</t>
  </si>
  <si>
    <t>UE6.2B</t>
  </si>
  <si>
    <t>UE6.2C</t>
  </si>
  <si>
    <t>TIC appliquées à l'analyse musicale</t>
  </si>
  <si>
    <t>UE6.3</t>
  </si>
  <si>
    <t>UE6.3A</t>
  </si>
  <si>
    <t>UE6.3B</t>
  </si>
  <si>
    <t>UE6.3C</t>
  </si>
  <si>
    <t>musiques actuelles</t>
  </si>
  <si>
    <t>UE6.4</t>
  </si>
  <si>
    <t>UE6.4A</t>
  </si>
  <si>
    <t>Introduction à la pédagogie</t>
  </si>
  <si>
    <t>UE6.4B</t>
  </si>
  <si>
    <t>musique et institutions</t>
  </si>
  <si>
    <t>UE6.4C</t>
  </si>
  <si>
    <t>musique et arts visuels 2</t>
  </si>
  <si>
    <t>UE6.5</t>
  </si>
  <si>
    <t>Complémentaire optionnelle</t>
  </si>
  <si>
    <t>UE6.5A</t>
  </si>
  <si>
    <t>UE6.5B</t>
  </si>
  <si>
    <t>UE6.5C</t>
  </si>
  <si>
    <t>UE6.5D</t>
  </si>
  <si>
    <t>UE6.5E</t>
  </si>
  <si>
    <t>UE6.5F</t>
  </si>
  <si>
    <t>UE6.5G</t>
  </si>
  <si>
    <t>UE6.6</t>
  </si>
  <si>
    <t>UE6.6A</t>
  </si>
  <si>
    <t>UE6.7</t>
  </si>
  <si>
    <t>UE6.7A</t>
  </si>
  <si>
    <t>Stage</t>
  </si>
  <si>
    <t>STSUIV</t>
  </si>
  <si>
    <t>UE6.7B</t>
  </si>
  <si>
    <t>Suivi de stage</t>
  </si>
  <si>
    <t>Total S6</t>
  </si>
  <si>
    <t>L3-P2</t>
  </si>
  <si>
    <t>musique et médiation</t>
  </si>
  <si>
    <t>Economie et sociologie de la musique</t>
  </si>
  <si>
    <t>Initiation à la recherche</t>
  </si>
  <si>
    <t>UE5.7B</t>
  </si>
  <si>
    <t>TIC appliqué à l'analyse musicale</t>
  </si>
  <si>
    <t>Musique et institutions</t>
  </si>
  <si>
    <t>Bibliothéconomie et documentation</t>
  </si>
  <si>
    <t>L3-P3</t>
  </si>
  <si>
    <t>musique et image</t>
  </si>
  <si>
    <t>orchestration et arrangement</t>
  </si>
  <si>
    <t xml:space="preserve">Entrepreneuriat </t>
  </si>
  <si>
    <t>UE6.2D</t>
  </si>
  <si>
    <t>TIC appliqué à l'analsye musicale</t>
  </si>
  <si>
    <t>Composition assistée par ordinateur</t>
  </si>
  <si>
    <t>Composition pour l'image animée</t>
  </si>
  <si>
    <t>parcours</t>
  </si>
  <si>
    <t>intitulé</t>
  </si>
  <si>
    <t>ET
OU</t>
  </si>
  <si>
    <t>OU</t>
  </si>
  <si>
    <t xml:space="preserve">1J03C011 CM Poétique des genres et des formes 1 (approche pluridisciplinaire) </t>
  </si>
  <si>
    <t xml:space="preserve">1JTRTIC1 CM Technologies de l'Information et de la Communication (période d'intégration)  (TIC) </t>
  </si>
  <si>
    <t xml:space="preserve">1JTRM031 TD Méthodologie </t>
  </si>
  <si>
    <t xml:space="preserve">1J03C012 CM Poétique des genres et des formes 2 (approche pluridisciplinaire) </t>
  </si>
  <si>
    <t xml:space="preserve">1JTRM032 TD Méthodologie </t>
  </si>
  <si>
    <t>CONFIGURATION</t>
  </si>
  <si>
    <t>ET</t>
  </si>
  <si>
    <t>1DEYUEA1  ENSEIGNEMENTS PRÉPARATOIRES 6</t>
  </si>
  <si>
    <t xml:space="preserve">1DEYM011 TD Formation musicale  </t>
  </si>
  <si>
    <t xml:space="preserve">1DEYM051 TD Analyse écriture </t>
  </si>
  <si>
    <t xml:space="preserve">1DEYM061 TD Pratiques vocales collectives </t>
  </si>
  <si>
    <t xml:space="preserve">1DEYM071 TD Pratique harmonique </t>
  </si>
  <si>
    <t xml:space="preserve">1DEYM081 TD Pratiques rédactionnelles </t>
  </si>
  <si>
    <t xml:space="preserve">1DEYM091 TD Projet de pratique personnelle musicale </t>
  </si>
  <si>
    <t>1DEYPES2  SEMESTRE 2  CURSUS AMÉNAGÉ PORTAIL ARTS ORIENTÉ MUSICOLOGIE 4</t>
  </si>
  <si>
    <t>1DEYUEA2  ENSEIGNEMENTS PRÉPARATOIRES 4</t>
  </si>
  <si>
    <t xml:space="preserve">1DEYM012 TD Formation musicale </t>
  </si>
  <si>
    <t xml:space="preserve">1DEYM052 TD Analyse écriture </t>
  </si>
  <si>
    <t xml:space="preserve">1DEYM062 TD Pratiques vocales collectives </t>
  </si>
  <si>
    <t xml:space="preserve">1DEYM072 TD Pratique harmonique </t>
  </si>
  <si>
    <t xml:space="preserve">1DEYM082 TD Pratiques rédactionnelles </t>
  </si>
  <si>
    <t xml:space="preserve">1DEYM092 TD Projet de pratique personnelle musicale </t>
  </si>
  <si>
    <t>PORTAIL ART AMENAGE</t>
  </si>
  <si>
    <t>L2 MUSICOLOGIE</t>
  </si>
  <si>
    <t>2DEMPER3  SEMESTRE 3 30</t>
  </si>
  <si>
    <t>2DEMUEA3  TECHNIQUES DE LA MUSIQUE  5</t>
  </si>
  <si>
    <t xml:space="preserve">2DEMA013 TD Ecriture </t>
  </si>
  <si>
    <t xml:space="preserve">2DEMA023 TD Formation musicale </t>
  </si>
  <si>
    <t>2DEMUEB3  PRATIQUES VOCALES  5</t>
  </si>
  <si>
    <t xml:space="preserve">2DEMB013 CM Chant choral </t>
  </si>
  <si>
    <t xml:space="preserve">2DEMB023 TD Lecture et voix </t>
  </si>
  <si>
    <t>2DEMUEC3  ELEMENTS DE PHYSIQUE MUSICALE  5</t>
  </si>
  <si>
    <t xml:space="preserve">2DEMC013 CM Acoustique et Organologie  </t>
  </si>
  <si>
    <t xml:space="preserve">2DEMC023 CM Organologie classique et moderne </t>
  </si>
  <si>
    <t>2DEMUED3  ETUDES MUSICOLOGIQUES  5</t>
  </si>
  <si>
    <t xml:space="preserve">2DEMD013 CM Histoire des musiques romantiques et modernes </t>
  </si>
  <si>
    <t xml:space="preserve">2DEMD023 CM Histoire des musiques contemporaines </t>
  </si>
  <si>
    <t>2DEMUEE3  PRATIQUES MUSICALES  5</t>
  </si>
  <si>
    <t xml:space="preserve">2DEMOP13  OPTION 1 : </t>
  </si>
  <si>
    <t xml:space="preserve">2DEME013 CM Ensemble orchestral </t>
  </si>
  <si>
    <t xml:space="preserve">2DEME023 TD Pratique du clavier </t>
  </si>
  <si>
    <t xml:space="preserve">2DEMOP23  OPTION 2 :  </t>
  </si>
  <si>
    <t xml:space="preserve">2DETE023 TD Création et improvisation </t>
  </si>
  <si>
    <t xml:space="preserve">2DEMOP33  OPTION 3 : </t>
  </si>
  <si>
    <t xml:space="preserve">2DEME043 TD Ensemble vocal </t>
  </si>
  <si>
    <t>2DEMUET3  TRANSVERSALE 3 5</t>
  </si>
  <si>
    <t xml:space="preserve">2JTRCLE3 TD 1 langue au choix parmi &gt;&gt; </t>
  </si>
  <si>
    <t xml:space="preserve">2DEMPPP3  1 PPP au choix parmi &gt;&gt; </t>
  </si>
  <si>
    <t xml:space="preserve">2DTRP053 TD Projet de pratique personnelle musicale </t>
  </si>
  <si>
    <t xml:space="preserve">2DTRTIE3 TD TIC disciplinaire </t>
  </si>
  <si>
    <t>2DEMPER4  SEMESTRE 4 30</t>
  </si>
  <si>
    <t>2DEMUEA4  TECHNIQUES DE LA MUSIQUE  5</t>
  </si>
  <si>
    <t xml:space="preserve">2DEMA014 TD Ecriture </t>
  </si>
  <si>
    <t xml:space="preserve">2DEMA024 TD Formation musicale </t>
  </si>
  <si>
    <t>2DEMUEB4  PRATIQUES VOCALES  5</t>
  </si>
  <si>
    <t xml:space="preserve">2DEMB014 CM Chant choral </t>
  </si>
  <si>
    <t xml:space="preserve">2DEMB024 TD Lecture et voix  </t>
  </si>
  <si>
    <t>2DEMUEC4  ESTHETIQUE ET ANALYSE  5</t>
  </si>
  <si>
    <t xml:space="preserve">2DEMC014 CM Esthétique </t>
  </si>
  <si>
    <t xml:space="preserve">2DEMC024 TD Analyse </t>
  </si>
  <si>
    <t>2DEMUED4  ETUDES MUSICOLOGIQUES  5</t>
  </si>
  <si>
    <t xml:space="preserve">2DEMD014 CM Histoire des musiques anciennes </t>
  </si>
  <si>
    <t xml:space="preserve">2DEMD024 CM Histoire des musiques baroques et classiques </t>
  </si>
  <si>
    <t>2DEMUEE4  PRATIQUES MUSICALES  5</t>
  </si>
  <si>
    <t xml:space="preserve">2DEMOP14  OPTION 1 :  </t>
  </si>
  <si>
    <t xml:space="preserve">2DEME014 CM Ensemble orchestral </t>
  </si>
  <si>
    <t xml:space="preserve">2DEME024 TD Pratique du clavier </t>
  </si>
  <si>
    <t xml:space="preserve">2DEMOP24  OPTION 2 :  </t>
  </si>
  <si>
    <t xml:space="preserve">2DETE024 TD Création et improvisation </t>
  </si>
  <si>
    <t xml:space="preserve">2DEMOP34  OPTION 3 :  </t>
  </si>
  <si>
    <t xml:space="preserve">2DEME044 TD Ensemble vocal </t>
  </si>
  <si>
    <t>2DEMUET4  TRANSVERSALE 4 5</t>
  </si>
  <si>
    <t xml:space="preserve">2DEMENT4  1 Entrepreneuriat au choix parmi &gt;&gt; </t>
  </si>
  <si>
    <t xml:space="preserve">2DTRE014 TD Entrepreneuriat </t>
  </si>
  <si>
    <t xml:space="preserve">2JTRCLE4 TD 1 langue au choix parmi &gt;&gt; </t>
  </si>
  <si>
    <t>3DEEPER5  SEMESTRE 5 30</t>
  </si>
  <si>
    <t>3DEMUEA5  TECHNIQUES DE LA MUSIQUE  5</t>
  </si>
  <si>
    <t xml:space="preserve">3DEMA015 TD Ecriture </t>
  </si>
  <si>
    <t xml:space="preserve">3DEMA025 TD Formation musicale </t>
  </si>
  <si>
    <t>3DEMUEB5  PRATIQUES VOCALES  5</t>
  </si>
  <si>
    <t xml:space="preserve">3DEMB015 CM Direction de chœur </t>
  </si>
  <si>
    <t xml:space="preserve">3DEMB025 TD Lecture et culture vocale </t>
  </si>
  <si>
    <t>3DEMUEC5  MUSIQUE POPULAIRE  5</t>
  </si>
  <si>
    <t xml:space="preserve">3DEMC015 CM Histoires des musiques actuelles </t>
  </si>
  <si>
    <t xml:space="preserve">3DEMOP15  1 TD à choisir parmi &gt;&gt; </t>
  </si>
  <si>
    <t xml:space="preserve">3DEMC025 TD Accompagnement clavier  </t>
  </si>
  <si>
    <t xml:space="preserve">3DEMC035 TD Accompagnement guitare </t>
  </si>
  <si>
    <t>3DEMUED5  ETUDES MUSICOLOGIQUES  5</t>
  </si>
  <si>
    <t xml:space="preserve">3DEMD015 TD Spécialité : musiques anciennes </t>
  </si>
  <si>
    <t xml:space="preserve">3DEMD025 TD Spécialité : musiques romantiques et modernes </t>
  </si>
  <si>
    <t>3DEEUEE5  ENSEIGNEMENTS OPTIONNELS 5</t>
  </si>
  <si>
    <t xml:space="preserve">3DEME015 TD Commentaire comparé </t>
  </si>
  <si>
    <t xml:space="preserve">3DEME025 TD Orchestration et création </t>
  </si>
  <si>
    <t>3DEMUET5  TRANSVERSALE 5 5</t>
  </si>
  <si>
    <t xml:space="preserve">3DEMENT5  1 Entrepreneuriat au choix parmi  &gt;&gt; </t>
  </si>
  <si>
    <t xml:space="preserve">3DTRE045 TD Projet de pratique musicale personnelle (Entrepreneuriat) </t>
  </si>
  <si>
    <t xml:space="preserve">3JTRCLE5  1 langue au choix parmi &gt;&gt; </t>
  </si>
  <si>
    <t xml:space="preserve">3DEEOPS6  choix de semestres 6 ( mobilité ou basic) </t>
  </si>
  <si>
    <t>3DEEPER6  SEMESTRE 6 30</t>
  </si>
  <si>
    <t>3DEMUEA6  TECHNIQUES DE LA MUSIQUE  5</t>
  </si>
  <si>
    <t xml:space="preserve">3DEMA016 TD Ecriture </t>
  </si>
  <si>
    <t xml:space="preserve">3DEMA026 TD Formation musicale </t>
  </si>
  <si>
    <t>3DEMUEB6  PRATIQUES VOCALES  5</t>
  </si>
  <si>
    <t xml:space="preserve">3DEMB016 CM Direction de chœur </t>
  </si>
  <si>
    <t xml:space="preserve">3DEMB026 TD Lecture et culture vocale </t>
  </si>
  <si>
    <t>3DEMUEC6  ANALYSE ET ACCOMPAGNEMENT  5</t>
  </si>
  <si>
    <t xml:space="preserve">3DEMC016 TD Analyse </t>
  </si>
  <si>
    <t xml:space="preserve">3DEMOP16  1 TD à choisir parmi &gt;&gt; </t>
  </si>
  <si>
    <t xml:space="preserve">3DEMC026 TD Accompagnement clavier  </t>
  </si>
  <si>
    <t xml:space="preserve">3DEMC036 TD Accompagnement guitare </t>
  </si>
  <si>
    <t>3DEMUED6  ETUDES MUSICOLOGIQUES  5</t>
  </si>
  <si>
    <t xml:space="preserve">3DEMD016 TD Spécialité : musiques baroques et classiques </t>
  </si>
  <si>
    <t xml:space="preserve">3DEMD026 TD Spécialité : musiques contemporaines </t>
  </si>
  <si>
    <t>3DEEUEE6  ENSEIGNEMENTS OPTIONNELS 5</t>
  </si>
  <si>
    <t xml:space="preserve">3DEME016 TD Introduction à la pédagogie + stage 1 semaine + rapport de stage </t>
  </si>
  <si>
    <t xml:space="preserve">3DEME026 TD Musique assistée par ordinateur </t>
  </si>
  <si>
    <t>3DEMUET6  TRANSVERSALE 6 5</t>
  </si>
  <si>
    <t xml:space="preserve">3JTRCLE6  1 langue au choix parmi &gt;&gt; </t>
  </si>
  <si>
    <t xml:space="preserve">3DEMPPP6  1 PPP au choix parmi  &gt;&gt; </t>
  </si>
  <si>
    <t xml:space="preserve">3DTRP056 TD Projet de pratique musicale personnelle (PPP) </t>
  </si>
  <si>
    <t xml:space="preserve">3DTRT046 TD TIC </t>
  </si>
  <si>
    <t>3DECPER5  SEMESTRE 5 30</t>
  </si>
  <si>
    <t>3DECUEE5  ENSEIGNEMENTS OPTIONNELS 5</t>
  </si>
  <si>
    <t xml:space="preserve">3DEME035 TD Musique à l'image </t>
  </si>
  <si>
    <t xml:space="preserve">3DECOPS6  choix de semestres 6 ( mobilité ou basic) </t>
  </si>
  <si>
    <t>3DECPER6  SEMESTRE 6 30</t>
  </si>
  <si>
    <t>3DECUEE6  ENSEIGNEMENTS OPTIONNELS 5</t>
  </si>
  <si>
    <t xml:space="preserve">3DEME036 TD Musique et institutions </t>
  </si>
  <si>
    <t>L3 MUSIQUE CREATION</t>
  </si>
  <si>
    <t>L3 MUSIQUE ET ENSEIGNEMENT</t>
  </si>
  <si>
    <t>3DEDPER5  SEMESTRE 5 30</t>
  </si>
  <si>
    <t>3DEDUEE5  ENSEIGNEMENTS OPTIONNELS 5</t>
  </si>
  <si>
    <t>3DEME045 TD Economie et sociologie de la musique SUIV</t>
  </si>
  <si>
    <t xml:space="preserve">3DEME055 TD Documentation et recherche </t>
  </si>
  <si>
    <t xml:space="preserve">3DEDOPS6  choix de semestres 6 ( mobilité ou basic) </t>
  </si>
  <si>
    <t>3DEDPER6  SEMESTRE 6 30</t>
  </si>
  <si>
    <t>3DEDUEE6  ENSEIGNEMENTS OPTIONNELS 5</t>
  </si>
  <si>
    <t xml:space="preserve">3DEDE016 TD Pratique de la médiation musicale </t>
  </si>
  <si>
    <t>3DEIPER5  SEMESTRE 5 30</t>
  </si>
  <si>
    <t>3DEIUEE5  ENSEIGNEMENTS OPTIONNELS 5</t>
  </si>
  <si>
    <t xml:space="preserve">3DEIOP15  et un td au choix &gt;&gt; </t>
  </si>
  <si>
    <t xml:space="preserve">3DEME075 CM Ensemble orchestral (mutualisé L2) </t>
  </si>
  <si>
    <t xml:space="preserve">3DEME085 TD Ensemble vocal </t>
  </si>
  <si>
    <t xml:space="preserve">3DEIOPS6  choix de semestres 6 ( mobilité ou basic) </t>
  </si>
  <si>
    <t>3DEIPER6  SEMESTRE 6 30</t>
  </si>
  <si>
    <t>3DEIUEE6  ENSEIGNEMENTS OPTIONNELS 5</t>
  </si>
  <si>
    <t xml:space="preserve">3DEIOP16  et un td au choix &gt;&gt; </t>
  </si>
  <si>
    <t xml:space="preserve">3DEME066 CM Ensemble orchestral (mutualisé L2) </t>
  </si>
  <si>
    <t xml:space="preserve">3DEME076 TD Ensemble vocal </t>
  </si>
  <si>
    <t>L3 MUSICOLOGIE MEDIATION</t>
  </si>
  <si>
    <t>3DEAPER5  SEMESTRE 5 MUSICOLOGIE CRR 30</t>
  </si>
  <si>
    <t>3DETUEA5  TECHNIQUES DE LA MUSIQUE 5</t>
  </si>
  <si>
    <t xml:space="preserve">3DETA015 TD Ecriture </t>
  </si>
  <si>
    <t xml:space="preserve">3DETA025 TD Formation musicale </t>
  </si>
  <si>
    <t>3DETUEB5  PERFECTIONNEMENT 5</t>
  </si>
  <si>
    <t xml:space="preserve">3DETB015 CM Perfectionnement intrument/voix </t>
  </si>
  <si>
    <t xml:space="preserve">3DETB025 TD Interprétation </t>
  </si>
  <si>
    <t>3DETUEC5   MUSIQUE POPULAIRE 5</t>
  </si>
  <si>
    <t xml:space="preserve">3DETOP15  1 TD à choisir parmi &gt;&gt; </t>
  </si>
  <si>
    <t xml:space="preserve">3DETC015 TD Accompagnement clavier  </t>
  </si>
  <si>
    <t xml:space="preserve">3DETC025 TD Accompagnement guitare </t>
  </si>
  <si>
    <t>3DEAUEE5  ENSEIGNEMENTS OPTIONNELS 5</t>
  </si>
  <si>
    <t xml:space="preserve">3DEAOPS6  choix de semestres 6 ( mobilité ou basic) </t>
  </si>
  <si>
    <t>3DEAPER6  SEMESTRE 6 MUSICOLOGIE CRR 30</t>
  </si>
  <si>
    <t>3DETUEA6  TECHNIQUES DE LA MUSIQUE  5</t>
  </si>
  <si>
    <t xml:space="preserve">3DETA016 TD Ecriture </t>
  </si>
  <si>
    <t xml:space="preserve">3DETA026 TD Formation musicale </t>
  </si>
  <si>
    <t>3DETUEB6  PERFECTIONNEMENT 5</t>
  </si>
  <si>
    <t xml:space="preserve">3DETB016 CM Perfectionnement intrument/voix </t>
  </si>
  <si>
    <t xml:space="preserve">3DETB026 TD Interprétation </t>
  </si>
  <si>
    <t>3DETUEC6  ANALYSE ET ACCOMPAGNEMENT  5</t>
  </si>
  <si>
    <t xml:space="preserve">3DETC016 TD Analyse </t>
  </si>
  <si>
    <t xml:space="preserve">3DETOP16  1 TD à choisir parmi &gt;&gt; </t>
  </si>
  <si>
    <t xml:space="preserve">3DETC026 TD Accompagnement clavier  </t>
  </si>
  <si>
    <t xml:space="preserve">3DETC036 TD Accompagnement guitare </t>
  </si>
  <si>
    <t xml:space="preserve">3DEMD026 TD Spécialité : musiques contemporaines  </t>
  </si>
  <si>
    <t>3DEAUEE6  ENSEIGNEMENTS OPTIONNELS 5</t>
  </si>
  <si>
    <t xml:space="preserve">3ABHC016 CM Anthropologie du sensible et de l'action (L3 sciences de l'homme, anthropologie, ethnologie) </t>
  </si>
  <si>
    <t xml:space="preserve">3ABHC026 TD Anthropologie du sensible et de l'action (L3 sciences de l'homme, anthropologie, ethnologie) </t>
  </si>
  <si>
    <t>L3 MUSICOLOGIE MEDIATION CRR</t>
  </si>
  <si>
    <t>L3 MUSICIEN INTERPRETE</t>
  </si>
  <si>
    <t>3DERPER5  SEMESTRE 5 MUSICOLOGIE CRR 30</t>
  </si>
  <si>
    <t>3DERUEE5  ENSEIGNEMENTS OPTIONNELS 5</t>
  </si>
  <si>
    <t xml:space="preserve">3DEMOP65  et un td au choix &gt;&gt; </t>
  </si>
  <si>
    <t xml:space="preserve">3DETE015 TD Pratique collective (au CRR) </t>
  </si>
  <si>
    <t xml:space="preserve">3DEME075 CM ensemble orchestral (mutualisé L2) </t>
  </si>
  <si>
    <t xml:space="preserve">3DEROPS6  choix de semestres 6 ( mobilité ou basic) </t>
  </si>
  <si>
    <t>3DERPER6  SEMESTRE 6 MUSICOLOGIE CRR 30</t>
  </si>
  <si>
    <t>3DERUEE6  ENSEIGNEMENTS OPTIONNELS 5</t>
  </si>
  <si>
    <t xml:space="preserve">3DEMOP66  et un td au choix &gt;&gt; </t>
  </si>
  <si>
    <t xml:space="preserve">3DETE016 TD Pratiques collectives (au CRR) </t>
  </si>
  <si>
    <t>L3 MUSICIEN INTERPRETE CRR</t>
  </si>
  <si>
    <t>3DESPER5  SEMESTRE 5 30</t>
  </si>
  <si>
    <t xml:space="preserve">3DENLVN5 TD Langues ENS </t>
  </si>
  <si>
    <t>3DESPER6  SEMESTRE 6 30</t>
  </si>
  <si>
    <t>3DESUET6  TRANSVERSALE 6 5</t>
  </si>
  <si>
    <t xml:space="preserve">3DENLVN6 TD Langues ENS </t>
  </si>
  <si>
    <t xml:space="preserve">3DTRT106 TD TIC ENS </t>
  </si>
  <si>
    <t>L3 MUSIQUE ENSEIGNEMENT ENS</t>
  </si>
  <si>
    <t>3DENPER5  SEMESTRE 5 30</t>
  </si>
  <si>
    <t>3DENPER6  SEMESTRE 6 30</t>
  </si>
  <si>
    <t>L3 MUSIQUE CREATION ENS</t>
  </si>
  <si>
    <t>3DEUPER5  SEMESTRE 5 30</t>
  </si>
  <si>
    <t xml:space="preserve">3DEME045 TD Economie et sociologie de la musique </t>
  </si>
  <si>
    <t>3DEUPER6  SEMESTRE 6 30</t>
  </si>
  <si>
    <t>3DEVPER5  SEMESTRE 5 30</t>
  </si>
  <si>
    <t xml:space="preserve">3DEMOP65 &gt;3DEIOP15  et un td au choix &gt;&gt; </t>
  </si>
  <si>
    <t>3DEVPER6  SEMESTRE 6 30</t>
  </si>
  <si>
    <t xml:space="preserve">3DEMOP66&gt;
3DEIOP16  et un td au choix &gt;&gt; </t>
  </si>
  <si>
    <t>L3 MUSCIEN INTERPRETE ENS</t>
  </si>
  <si>
    <t xml:space="preserve">3D38PER1 SEMESTRE 1 </t>
  </si>
  <si>
    <t xml:space="preserve">3D38UEG1 GENERIQUE 1 </t>
  </si>
  <si>
    <t xml:space="preserve">3D38G011 CM </t>
  </si>
  <si>
    <t xml:space="preserve">3D38G021 TD </t>
  </si>
  <si>
    <t xml:space="preserve">3D38PER2 SEMESTRE 2 </t>
  </si>
  <si>
    <t xml:space="preserve">3D38UEG2 GENERIQUE 2 </t>
  </si>
  <si>
    <t xml:space="preserve">3D38G012 CM </t>
  </si>
  <si>
    <t xml:space="preserve">3D38G022 TD </t>
  </si>
  <si>
    <t>L3 MUSICOLOGIE CNSMD</t>
  </si>
  <si>
    <t>PORTAIL 1</t>
  </si>
  <si>
    <t>PORTAIL 2</t>
  </si>
  <si>
    <t>PORTAIL 3</t>
  </si>
  <si>
    <t>PORTAIL 4</t>
  </si>
  <si>
    <t>PORTAIL 5</t>
  </si>
  <si>
    <t xml:space="preserve">PORTAIL 6 </t>
  </si>
  <si>
    <t>PORTAIL 7</t>
  </si>
  <si>
    <t>PORTAIL 8</t>
  </si>
  <si>
    <t>PORTAIL 9</t>
  </si>
  <si>
    <t>PORTAIL 10</t>
  </si>
  <si>
    <t>PORTAIL 11</t>
  </si>
  <si>
    <t>PORTAIL 12</t>
  </si>
  <si>
    <t>PORTAIL 13</t>
  </si>
  <si>
    <t>PORTAIL 14</t>
  </si>
  <si>
    <t>1J01PER1 SEM SEMESTRE 1 - PSYCHOLOGIE ET SCIENCES COGNITIVES 30</t>
  </si>
  <si>
    <t>1J02PER1 SEM SEMESTRE 1 EDUCATION, SOCIALISATION ET LANGAGE 30</t>
  </si>
  <si>
    <t>1J03AIP1 SEM SEMESTRE 1 ORIENTATION GENERALE 30</t>
  </si>
  <si>
    <t>1J04PER1 SEM SEMESTRE 1 30</t>
  </si>
  <si>
    <t>1J05PER1 SEM 1 SEMESTRE 1  30</t>
  </si>
  <si>
    <t>1J06PER1 SEM SEMESTRE 1 DROIT 30</t>
  </si>
  <si>
    <t>1J07PER1 SEM SEMESTRE 1 ECONOMIE, GESTION, DROIT 30</t>
  </si>
  <si>
    <t>1J08PER1 SEM SEMESTRE 1 - HUMANITÉS 30</t>
  </si>
  <si>
    <t>1J09PER1 SEM SEMESTRE 1 SCIENCES SOCIALES 30</t>
  </si>
  <si>
    <t>1J10PER1 SEM SEMESTRE 1 MEDIAS, CULTURES ET SOCIETES 30</t>
  </si>
  <si>
    <t>1J11PER1 SEM SEMESTRE 1 30</t>
  </si>
  <si>
    <t>1J12PER1 SEM SEMESTRE 1 30</t>
  </si>
  <si>
    <t>1J13PER1 SEM SEMESTRE 1 INSTITUTIONS ET SOCIETE 30</t>
  </si>
  <si>
    <t>1J14PER1 SEM SEMESTRE 1 MIASHS 30</t>
  </si>
  <si>
    <t>1J01UEA1 UE PSYCHOLOGIE COGNITIVE 6 ECTS</t>
  </si>
  <si>
    <t>1J02UEA1 UE SCIENCES DE L'EDUCATION 6 ECTS</t>
  </si>
  <si>
    <t>1J03IUA1 UE ESTHÉTIQUE 6 ECTS</t>
  </si>
  <si>
    <t>1J04UEA1 UE Acteurs et pratiques de la mondialisation 6 ECTS</t>
  </si>
  <si>
    <t>1J05UEA1 UE Sciences du langage 6 ECTS</t>
  </si>
  <si>
    <t>1J06UEA1 UE INTRODUCTION AU DROIT 6 ECTS</t>
  </si>
  <si>
    <t>1J07UEA1 UE INTRODUCTION À LA MACROÉCONOMIE 6 ECTS</t>
  </si>
  <si>
    <t>1J08UEA1 UE L'EUROPE ET LE MONDE (MOYEN ÂGE-XVIIIE SIÈCLE) 6 ECTS</t>
  </si>
  <si>
    <t>1J09UEA1 UE ANTHROPOLOGIE 6 ECTS</t>
  </si>
  <si>
    <t>1J10UEA1 UE INFORMATION - COMMUNICATION 6 ECTS</t>
  </si>
  <si>
    <t>1J11UEE1 UE LITTÉRATURE FRANÇAISE 6 ECTS</t>
  </si>
  <si>
    <t>1J12UEA1 UE Littératures et idées 6 ECTS</t>
  </si>
  <si>
    <t>1J13UEA1 UE DROIT 6 ECTS</t>
  </si>
  <si>
    <t>1J14UEA1 UE OUTILS MATHEMATIQUES POUR SHS 1 6 ECTS</t>
  </si>
  <si>
    <t xml:space="preserve">1J01A011 CM Psychologie cognitive </t>
  </si>
  <si>
    <t xml:space="preserve">1J02A011 CM Les sociétés &amp; leurs écoles;formation tout au long de la vie </t>
  </si>
  <si>
    <t xml:space="preserve">1J03A011 CM Théories et esthétique des arts 1  (approche pluridisciplinaire) </t>
  </si>
  <si>
    <t xml:space="preserve">1J04A011 CM Acteurs et pratiques de la mondialisation </t>
  </si>
  <si>
    <t xml:space="preserve">1J05A011 CM Approche contemporaine des langues et cultures </t>
  </si>
  <si>
    <t xml:space="preserve">1J06A011 CM Introduction au droit </t>
  </si>
  <si>
    <t xml:space="preserve">1J07A011 CM Introduction à la macroéconomie </t>
  </si>
  <si>
    <t xml:space="preserve">1J08A011 CM L'Europe et le monde (Moyen Âge-XVIIIe siècle) </t>
  </si>
  <si>
    <t xml:space="preserve">1J09A011 CM Unité de l'homme et diversité des cultures </t>
  </si>
  <si>
    <t xml:space="preserve">1J10A011 CM Introduction à la communication </t>
  </si>
  <si>
    <t xml:space="preserve">1J11E011 CM Littérature française </t>
  </si>
  <si>
    <t xml:space="preserve">1J12A011 CM Littératures et idées (en français) - (validé en TD) </t>
  </si>
  <si>
    <t xml:space="preserve">1J13A011 CM Introduction au droit </t>
  </si>
  <si>
    <t xml:space="preserve">1J14A011 CM Algebre linéaire 1 - Calcul matriciel </t>
  </si>
  <si>
    <t xml:space="preserve">1J01A021 TD Psychologie cognitive </t>
  </si>
  <si>
    <t xml:space="preserve">1J02A021 TD Etudes de cas et explorations bibliographiques </t>
  </si>
  <si>
    <t xml:space="preserve">1J03A071 TD Etudes des textes fondamentaux 1 (orientation générale) </t>
  </si>
  <si>
    <t xml:space="preserve">1J04A021 TD Acteurs et pratiques de la mondialisation </t>
  </si>
  <si>
    <t xml:space="preserve">1J05A031 CM Sémiotique, concepts et notions </t>
  </si>
  <si>
    <t xml:space="preserve">1J06A021 TD Introduction au droit </t>
  </si>
  <si>
    <t xml:space="preserve">1J07A021 TD Introduction à la macroéconomie </t>
  </si>
  <si>
    <t xml:space="preserve">1J08A021 TD L'Europe et le monde (Moyen Âge-XVIIIe siècle) </t>
  </si>
  <si>
    <t xml:space="preserve">1J09A021 TD Initiation à l'observation </t>
  </si>
  <si>
    <t xml:space="preserve">1J10A021 TD Lecture critique de l'actualité </t>
  </si>
  <si>
    <t xml:space="preserve">1J11E021 TD Littérature française </t>
  </si>
  <si>
    <t xml:space="preserve">1J12A021 TD Littératures et idées (Anglais) </t>
  </si>
  <si>
    <t xml:space="preserve">1J13A021 TD Introduction au droit </t>
  </si>
  <si>
    <t xml:space="preserve">1J14A021 TD Algebre linéaire 1 - Calcul matriciel </t>
  </si>
  <si>
    <t>1J01UEB1 UE PSYCHOLOGIE CLINIQUE 6 ECTS</t>
  </si>
  <si>
    <t>1J02UEB1 UE PSYCHOLOGIE 6 ECTS</t>
  </si>
  <si>
    <t>1J03IUB1  HISTOIRE 6</t>
  </si>
  <si>
    <t>1J04UEB1 UE Sociétés et territoires extra-européens 6 ECTS</t>
  </si>
  <si>
    <t>1J05UEB1 UE Lettres appliquées 6 ECTS</t>
  </si>
  <si>
    <t>1J06UEB1 UE DROIT DES PERSONNES 6 ECTS</t>
  </si>
  <si>
    <t>1J07UEB1 UE GESTION DE L'ENTREPRISE 6 ECTS</t>
  </si>
  <si>
    <t>1J08UEB1 UE ANTIQUITÉS: HISTOIRE, ARTS, LITTÉRATURES 6 ECTS</t>
  </si>
  <si>
    <t>1J09UEB1 UE SOCIOLOGIE 6 ECTS</t>
  </si>
  <si>
    <t>1J10UEB1 UE ARTS DU SPECTACLE 6 ECTS</t>
  </si>
  <si>
    <t>1J11UEB1 UE Langues et langages 6 ECTS</t>
  </si>
  <si>
    <t xml:space="preserve">1J12A031 TD Littératures et idées (Allemand) </t>
  </si>
  <si>
    <t>1J13UEB1 UE ECONOMIE 6 ECTS</t>
  </si>
  <si>
    <t>1J14UEB1 UE INFORMATIQUE 1 6 ECTS</t>
  </si>
  <si>
    <t xml:space="preserve">1J01B011 CM Psychologie clinique </t>
  </si>
  <si>
    <t xml:space="preserve">1J02B011 CM Introduction à la psychologie  </t>
  </si>
  <si>
    <t xml:space="preserve">1J03B011 CM Arts et histoire 1 (approche pluridisciplinaire) </t>
  </si>
  <si>
    <t xml:space="preserve">1J04B011 CM Sociétés et territoires extra-européens </t>
  </si>
  <si>
    <t xml:space="preserve">1J05B011 CM Cultures politiques et littérature XIXe siècle </t>
  </si>
  <si>
    <t xml:space="preserve">1J06B011 CM Droit des personnes </t>
  </si>
  <si>
    <t xml:space="preserve">1J07B011 CM Gestion de l'entreprise </t>
  </si>
  <si>
    <t xml:space="preserve">1J08B011 CM Antiquités: histoire, arts, littératures  </t>
  </si>
  <si>
    <t xml:space="preserve">1J09B011 CM Mutations de la société française </t>
  </si>
  <si>
    <t xml:space="preserve">1J10B011 CM Histoire des images </t>
  </si>
  <si>
    <t xml:space="preserve">1J11B011 CM Langues et langages (en français) </t>
  </si>
  <si>
    <t xml:space="preserve">1J12A041 TD Littératures et idées (Arabe) </t>
  </si>
  <si>
    <t xml:space="preserve">1J13B011 CM Introduction à la macroéconomie </t>
  </si>
  <si>
    <t xml:space="preserve">1J14B011 CM Algorithmie - Programmation 1 </t>
  </si>
  <si>
    <t xml:space="preserve">1J01B021 TD Psychologie clinique </t>
  </si>
  <si>
    <t xml:space="preserve">1J02B021 TD Introduction à la psychologie  </t>
  </si>
  <si>
    <t xml:space="preserve">1J03B091 TD Approches historiques des œuvres 1 (orientation générale) </t>
  </si>
  <si>
    <t xml:space="preserve">1J04B021 TD Sociétés et territoires extra-européens </t>
  </si>
  <si>
    <t xml:space="preserve">1J05B021 TD Pratiques d'écriture littéraire </t>
  </si>
  <si>
    <t xml:space="preserve">1J06B021 TD Droit des personnes </t>
  </si>
  <si>
    <t xml:space="preserve">1J07B021 TD Gestion de l'entreprise </t>
  </si>
  <si>
    <t xml:space="preserve">1J08B021 TD Antiquités: histoire, arts, littératures </t>
  </si>
  <si>
    <t xml:space="preserve">1J09B021 TD Mutations de la société française </t>
  </si>
  <si>
    <t xml:space="preserve">1J10B021 TD Iconologie et culture visuelle </t>
  </si>
  <si>
    <t xml:space="preserve">1J11B021 TD Langues et langages (Anglais) </t>
  </si>
  <si>
    <t xml:space="preserve">1J12A051 TD Littératures et idées (Espagnol) </t>
  </si>
  <si>
    <t xml:space="preserve">1J13B021 TD Introduction à la macroéconomie </t>
  </si>
  <si>
    <t xml:space="preserve">1J14B021 TIC Algorithmie - Programmation 1 </t>
  </si>
  <si>
    <t>1J01UEC1 UE PSYCHOBIOLOGIE ET STATISTIQUES 6 ECTS</t>
  </si>
  <si>
    <t>1J02UEC1 UE SOCIOLOGIE 6 ECTS</t>
  </si>
  <si>
    <t>1J03IUC1 UE GENRES ET FORMES 6 ECTS</t>
  </si>
  <si>
    <t>1J04UEC1 UE Géohistoire du territoire français 6 ECTS</t>
  </si>
  <si>
    <t>1J05UEC1 UE Information-communication 6 ECTS</t>
  </si>
  <si>
    <t>1J06UEC1 UE MANAGEMENT 6 ECTS</t>
  </si>
  <si>
    <t>1J07UEC1 UE MATHÉMATIQUES POUR L'ÉCONOMIE ET LA GESTION 6 ECTS</t>
  </si>
  <si>
    <t>1J08UEC1 UE LANGUES, TERRITOIRES, REPRÉSENTATIONS 6 ECTS</t>
  </si>
  <si>
    <t>1J09UEC1 UE SCIENCE POLITIQUE 6 ECTS</t>
  </si>
  <si>
    <t>1J10UEC1 UE ANTHROPOLOGIE 6 ECTS</t>
  </si>
  <si>
    <t xml:space="preserve">1J11B031 TD Langues et langages (Allemand) </t>
  </si>
  <si>
    <t xml:space="preserve">1J12A061 TD Littératures et idées (Portugais) </t>
  </si>
  <si>
    <t>1J13UEC1 UE SOCIOLOGIE 6 ECTS</t>
  </si>
  <si>
    <t>1J14UEC1 UE PSYCHOLOGIE -
COUPLE PSYCHOLOGIE/SCIENCES COGNITIVES S1(PORTAIL 01) 6 ECTS</t>
  </si>
  <si>
    <t xml:space="preserve">1J01C011 CM Psychobiologie </t>
  </si>
  <si>
    <t xml:space="preserve">1J02C011 CM Mutations de la société française  </t>
  </si>
  <si>
    <t xml:space="preserve">1J04C011 CM Géohistoire du territoire français </t>
  </si>
  <si>
    <t xml:space="preserve">1J05C011 CM Introduction à la communication </t>
  </si>
  <si>
    <t xml:space="preserve">1J06C011 CM Management </t>
  </si>
  <si>
    <t xml:space="preserve">1J07C011 CM Mathématiques pour l'économie et la gestion </t>
  </si>
  <si>
    <t xml:space="preserve">1J08C011 CM Langues, territoires, représentations </t>
  </si>
  <si>
    <t xml:space="preserve">1J09C011 CM Introduction à la vie politique française </t>
  </si>
  <si>
    <t xml:space="preserve">1J10C011 CM Introduction à l’anthropologie : unité de l’homme et diversité des cultures </t>
  </si>
  <si>
    <t xml:space="preserve">1J11B041 TD Langues et langages (Portugais) </t>
  </si>
  <si>
    <t>1J12UEB1 UE Mondes contemporains 6 ECTS</t>
  </si>
  <si>
    <t xml:space="preserve">1J13C011 CM Mutations de la société française </t>
  </si>
  <si>
    <t xml:space="preserve">1J01D011 CM Histoire de la psychologie </t>
  </si>
  <si>
    <t xml:space="preserve">1J01C021 TD Statistiques </t>
  </si>
  <si>
    <t xml:space="preserve">1J02C021 TD Mutations de la société française  </t>
  </si>
  <si>
    <t xml:space="preserve">1J03C071 TD Analyses ou pratique des œuvres 1 (orientation générale) </t>
  </si>
  <si>
    <t xml:space="preserve">1J04C021 TD Géohistoire du territoire français </t>
  </si>
  <si>
    <t xml:space="preserve">1J05C021 TD Lecture critique de l'actualité </t>
  </si>
  <si>
    <t xml:space="preserve">1J06C021 TD Management </t>
  </si>
  <si>
    <t xml:space="preserve">1J07C021 TD Mathématiques pour l'économie et la gestion </t>
  </si>
  <si>
    <t xml:space="preserve">1J08C021 TD Langues, territoires, représentations </t>
  </si>
  <si>
    <t xml:space="preserve">1J09C021 TD Introduction à la vie politique française </t>
  </si>
  <si>
    <t xml:space="preserve">1J10C021 TD Introduction à l’anthropologie : unité de l’homme et diversité des cultures </t>
  </si>
  <si>
    <t xml:space="preserve">1J11B051 TD Langues et langages (Espagnol) </t>
  </si>
  <si>
    <t xml:space="preserve">1J12B011 CM Mondes contemporains (en français) </t>
  </si>
  <si>
    <t xml:space="preserve">1J13C021 TD Mutations de la société française </t>
  </si>
  <si>
    <t xml:space="preserve">1J01D021 TD Histoire de la psychologie </t>
  </si>
  <si>
    <t>1J01UED1 UE HISTOIRE DE LA PSYCHOLOGIE 6 ECTS</t>
  </si>
  <si>
    <t>1J02UED1  SCIENCES DU LANGAGE 6</t>
  </si>
  <si>
    <t>1J03IUD1 UE LANGAGES ARTISTIQUES 6 ECTS</t>
  </si>
  <si>
    <t>1J04UEE1 UE Environnement et archéologie du paysage 6 ECTS</t>
  </si>
  <si>
    <t>1J05UED1 UE Informatique - Initiation 6 ECTS</t>
  </si>
  <si>
    <t>1J06UED1 UE HISTOIRE POLITIQUE ET JURIDIQUE 6 ECTS</t>
  </si>
  <si>
    <t>1J07UED1 UE INTRODUCTION AU DROIT 6 ECTS</t>
  </si>
  <si>
    <t xml:space="preserve">1J08D031 TD Lettres classiques (latin débutant) [Mut : 1J11C031] </t>
  </si>
  <si>
    <t>1J09UED1 UE HISTOIRE 6 ECTS</t>
  </si>
  <si>
    <t>1J10UED1 UE SOCIOLOGIE 6 ECTS</t>
  </si>
  <si>
    <t xml:space="preserve">1J11B061 TD Langues et langages (Arabe) </t>
  </si>
  <si>
    <t xml:space="preserve">1J12B021 TD Mondes contemporains (Anglais) </t>
  </si>
  <si>
    <t>1J13UED1 UE SCIENCE POLITIQUE 6 ECTS</t>
  </si>
  <si>
    <t>1J14UED1 UE SCIENCES COGNITIVES-
COUPLE PSYCHOLOGIE/SCIENCES COGNITIVES S1(PORTAIL 01) 6 ECTS</t>
  </si>
  <si>
    <t xml:space="preserve">1J02D011 CM Linguistique française </t>
  </si>
  <si>
    <t xml:space="preserve">1J03D011 CM Figures et procédés artistiques 1 (approche pluridisciplinaire) </t>
  </si>
  <si>
    <t xml:space="preserve">1J04E011 CM Environnement et archéologie du paysage </t>
  </si>
  <si>
    <t xml:space="preserve">1J05D011 CM Algorithmique et programmation </t>
  </si>
  <si>
    <t xml:space="preserve">1J06D011 CM Histoire et vie politique française </t>
  </si>
  <si>
    <t xml:space="preserve">1J07D011 CM Introduction au droit </t>
  </si>
  <si>
    <t xml:space="preserve">1J08D041 TD Lettres classiques (latin renforcé) [Mut : 1J11C041] </t>
  </si>
  <si>
    <t xml:space="preserve">1J09D011 CM Mutation des sociétés européennes, 1880-1970 </t>
  </si>
  <si>
    <t xml:space="preserve">1J10D011 CM Mutations de la société française </t>
  </si>
  <si>
    <t xml:space="preserve">1J11B071 TD Langues et langages (Italien) </t>
  </si>
  <si>
    <t xml:space="preserve">1J12B031 TD Mondes contemporains (Allemand) </t>
  </si>
  <si>
    <t xml:space="preserve">1J13D011 CM Introduction à la vie politique française </t>
  </si>
  <si>
    <t xml:space="preserve">1J02D021 CM Grammaire du français : normes et d’usages </t>
  </si>
  <si>
    <t xml:space="preserve">1J03D131 TD Eléments de langages artistiques 1 (orientation générale) </t>
  </si>
  <si>
    <t xml:space="preserve">1J04E021 TD Environnement et archéologie du paysage </t>
  </si>
  <si>
    <t xml:space="preserve">1J05D021 TD Algorithmique et programmation </t>
  </si>
  <si>
    <t xml:space="preserve">1J06D021 CM Histoire du droit </t>
  </si>
  <si>
    <t xml:space="preserve">1J07D021 TD Introduction au droit </t>
  </si>
  <si>
    <t xml:space="preserve">1J08D051 TD Lettres classiques (grec débutant) [Mut : 1J11C051] </t>
  </si>
  <si>
    <t xml:space="preserve">1J09D021 TD Mutation des sociétés européennes, 1880-1970 </t>
  </si>
  <si>
    <t xml:space="preserve">1J10D021 TD Mutations de la société française </t>
  </si>
  <si>
    <t>1J11UEC1 UE Sciences du langage 6 ECTS</t>
  </si>
  <si>
    <t xml:space="preserve">1J12B041 TD Mondes contemporains (Arabe) </t>
  </si>
  <si>
    <t xml:space="preserve">1J13D021 TD Introduction à la vie politique française </t>
  </si>
  <si>
    <t>1J01UET1 UE UE TR1 6 ECTS</t>
  </si>
  <si>
    <t>1J02UET1 UE TRANSVERSALE 6 ECTS</t>
  </si>
  <si>
    <t>1J03EPE1 SEM SEMESTRE 1 MUSICOLOGIE 30</t>
  </si>
  <si>
    <t>1J04OPT1 UE UE TRANSVERSALE CLASSIQUE OU PIM &gt;&gt; 6 ECTS</t>
  </si>
  <si>
    <t>1J05UET1 UE TRANSVERSALE 1 6 ECTS</t>
  </si>
  <si>
    <t>1J06OPT1 UE TRANSVERSALE 6 ECTS</t>
  </si>
  <si>
    <t>1J07OPT1 UE TRANSVERSALE 6 ECTS</t>
  </si>
  <si>
    <t xml:space="preserve">1J08D061 TD Lettres classiques (grec renforcé) [Mut : 1J11C061] </t>
  </si>
  <si>
    <t>1J09UET1 UE TRANSVERSALE 6 ECTS</t>
  </si>
  <si>
    <t>1J10UET1 UE TRANSVERSALE 6 ECTS</t>
  </si>
  <si>
    <t xml:space="preserve">1J11C011 CM Approche historique des langues et cultures </t>
  </si>
  <si>
    <t xml:space="preserve">1J12B051 TD Mondes contemporains (Espagnol) </t>
  </si>
  <si>
    <t>1J13UET1 UE TRANSVERSALE 6 ECTS</t>
  </si>
  <si>
    <t>1J14UEK1 UE ENVIRONNEMENT ET ARCHEOLOGIE DU PAYSAGE-
COUPLE GEOGRAPHIE/HISTOIRE S1 (PORTAIL 04) 6 ECTS</t>
  </si>
  <si>
    <t xml:space="preserve">1JTRCLE1 TD Langues &gt;&gt; </t>
  </si>
  <si>
    <t xml:space="preserve">1JTRCLE1 TD Langues (1 langue au choix) &gt;&gt; </t>
  </si>
  <si>
    <t>1J03EUA1 UE ESTHÉTIQUE 6 ECTS</t>
  </si>
  <si>
    <t>1J04UET1 UE TRANSVERSALE CLASSIQUE 6 ECTS</t>
  </si>
  <si>
    <t xml:space="preserve">1JTRCLE1 TD Langues à choisir parmi &gt;&gt; </t>
  </si>
  <si>
    <t xml:space="preserve">1J06UET1 UE TRANSVERSALE CLASSIQUE&gt;&gt; </t>
  </si>
  <si>
    <t xml:space="preserve">1JTRUI11 UE UE TR1 : PIM ALLEMAND </t>
  </si>
  <si>
    <t>1J08UED1 UE HUMANITÉS ET CONSTITUTION DES SAVOIRS 6 ECTS</t>
  </si>
  <si>
    <t xml:space="preserve">1JTRCLE1 langues Langues (1 langue au choix) &gt;&gt; </t>
  </si>
  <si>
    <t xml:space="preserve">1J11C021 TD Analyse linguistique des textes littéraires </t>
  </si>
  <si>
    <t xml:space="preserve">1J12B061 TD Mondes contemporains (Portugais) </t>
  </si>
  <si>
    <t xml:space="preserve">1J01MET1 TD Méthodologie &gt;&gt; 1JTRM011 </t>
  </si>
  <si>
    <t xml:space="preserve">1J02MET1 TD Méthodologie (1 méthodologie par portail au choix) &gt;&gt; 1JTRM021 </t>
  </si>
  <si>
    <t xml:space="preserve">1J03A011 CM Théories et esthétique des arts 1 (approche pluridisciplinaire) </t>
  </si>
  <si>
    <t xml:space="preserve">1JTRCLE1 TD Langues </t>
  </si>
  <si>
    <t xml:space="preserve">1JTRM051 TD Méthodologie </t>
  </si>
  <si>
    <t xml:space="preserve">1JTRUI21 UE UE TR1 : PIM ESPAGNOL </t>
  </si>
  <si>
    <t xml:space="preserve">1J08D011 CM Humanités et constitution des savoirs </t>
  </si>
  <si>
    <t xml:space="preserve">1J09MET1 TD Méthodologie (1 méthodologie par portail au choix*) &gt;&gt; </t>
  </si>
  <si>
    <t xml:space="preserve">1J10MET1 TD Méthodologie (1 méthodologie par portail au choix*) &gt;&gt; </t>
  </si>
  <si>
    <t xml:space="preserve">1J11C031 TD Lettres classiques (latin débutant) </t>
  </si>
  <si>
    <t xml:space="preserve">1J12B071 TD Mondes contemporains (Chinois) </t>
  </si>
  <si>
    <t xml:space="preserve">1J13MET1 TD Méthodologie (1 méthodologie par portail au choix*) &gt;&gt; </t>
  </si>
  <si>
    <t xml:space="preserve">1JTRTIC1 CM TIC (période d'intégration) </t>
  </si>
  <si>
    <t xml:space="preserve">1J02PPP1 TD PPP (1 PPP par portail au choix) &gt;&gt; 1JTRP021 </t>
  </si>
  <si>
    <t xml:space="preserve">1J03A061 TD Etudes des textes fondamentaux 1 Musicologie </t>
  </si>
  <si>
    <t xml:space="preserve">1JTRM041 TD Méthodologie universitaire </t>
  </si>
  <si>
    <t xml:space="preserve">1JTRTIC1 CM/TD/CL Technologies de l'Information et de la Communication (période d'intégration)  (TIC) </t>
  </si>
  <si>
    <t xml:space="preserve">1J06MET1 TD Méthodologie (1 méthodologie par portail au choix) &gt;&gt; 1JTRM061 - Méthodologie </t>
  </si>
  <si>
    <t xml:space="preserve">1JTRUI31 UE UE TR1 : PIM ITALIEN </t>
  </si>
  <si>
    <t xml:space="preserve">1J08D021 TD Humanités et constitution des savoirs </t>
  </si>
  <si>
    <t xml:space="preserve">1JTRTIC1 CM Technologies de l'Information et de la Communication (TIC)*** </t>
  </si>
  <si>
    <t xml:space="preserve">1JTRTIC1 CM/TD Technologies de l'Information et de la Communication (TIC)** </t>
  </si>
  <si>
    <t xml:space="preserve">1J11C041 TD Lettres classiques (latin renforcé) </t>
  </si>
  <si>
    <t xml:space="preserve">1J12B081 TD Mondes contemporains (Italien) </t>
  </si>
  <si>
    <t xml:space="preserve">1JTRTIC1 CM/TD Technologies de l'Information et de la Communication (TIC)*** </t>
  </si>
  <si>
    <t>1J14UEF1 UE HISTOIRE-
COUPLE GEOGRAPHIE/HISTOIRE S1 (PORTAIL 04) 6 ECTS</t>
  </si>
  <si>
    <t xml:space="preserve"> TD TIC (période d'intégration) </t>
  </si>
  <si>
    <t xml:space="preserve">1JTRTIC1 CM/TD TIC (période d'intégration) </t>
  </si>
  <si>
    <t>1J03EUB1 UE HISTOIRE 6 ECTS</t>
  </si>
  <si>
    <t xml:space="preserve">1JTRP041 CM Mondes professionnels </t>
  </si>
  <si>
    <t>1J05PER2 SEM SEMESTRE 2 30</t>
  </si>
  <si>
    <t xml:space="preserve">1J06PPP1 CM/TD PPP (1 PPP par portail au choix ) &gt;&gt;  1JTRP061 -  Projet de l'étudiant - Entrepreneuriat </t>
  </si>
  <si>
    <t xml:space="preserve">1J08OPT1 UE UE TRANSVERSALE 1 AU CHOIX PARMI &gt;&gt; </t>
  </si>
  <si>
    <t xml:space="preserve"> TIC  </t>
  </si>
  <si>
    <t>1JTRUI11 UE TRANSVERSALE PIM ALLEMAND 6 ECTS</t>
  </si>
  <si>
    <t xml:space="preserve">1J11C051 TD Lettres classiques (grec débutant) </t>
  </si>
  <si>
    <t>1J12UEC1 UE Langues et langages 6 ECTS</t>
  </si>
  <si>
    <t>1J01PER2 SEM SEMESTRE 2 - PSYCHOLOGIE ET SCIENCES COGNITIVES 30</t>
  </si>
  <si>
    <t>1J02PER2 SEM SEMESTRE 2 EDUCATION, SOCIALISATION ET LANGAGE 30</t>
  </si>
  <si>
    <t xml:space="preserve"> TD Technologies de l'Information et de la Communication (TIC) </t>
  </si>
  <si>
    <t>1J05UEA2 UE Sciences du langage 6 ECTS</t>
  </si>
  <si>
    <t xml:space="preserve">1J07MET1 TD Méthodologie (1 méthodologie par portail au choix) &gt;&gt; 1JTRM071 </t>
  </si>
  <si>
    <t>1J08UEL1 UE UE TRANSVERSALE LANGUE ANCIENNE 6 ECTS</t>
  </si>
  <si>
    <t xml:space="preserve">1JTRIA11 CM Kultur, Geschichte und Gesellschaft (Allemand) </t>
  </si>
  <si>
    <t xml:space="preserve">1J11C061 TD Lettres classiques (grec renforcé) </t>
  </si>
  <si>
    <t xml:space="preserve">1J12C011 CM Langues et langages (en français) </t>
  </si>
  <si>
    <t>1J01UEA2 UE SCIENCES COGNITIVES 6 ECTS</t>
  </si>
  <si>
    <t>1J02UEA2 UE SCIENCES DE L'EDUCATION 6 ECTS</t>
  </si>
  <si>
    <t xml:space="preserve">1J03B061 TD Approches historiques des œuvres 1 Musicologie </t>
  </si>
  <si>
    <t>1JTROPI1 UE TRANSVERSALE PIM ALLEMAND, ESPAGNOL, ITALIEN &gt;&gt; 6 ECTS</t>
  </si>
  <si>
    <t xml:space="preserve">1J05A022 TD Analyse linguistique des textes médiatiques </t>
  </si>
  <si>
    <t xml:space="preserve">1JTROPI1 UE PIM &gt;&gt; (voir maquette PIM) </t>
  </si>
  <si>
    <t xml:space="preserve">1J07M081 CM Méthodologie </t>
  </si>
  <si>
    <t xml:space="preserve">1JTRCLE1 TD 1 langue au choix parmi &gt;&gt; </t>
  </si>
  <si>
    <t xml:space="preserve">1JTRIA21 TD Kultur, Geschichte und Gesellschaft (Allemand) </t>
  </si>
  <si>
    <t>1J11UED1 UE Sciences du Langage, Approfondissement disciplinaire 6 ECTS</t>
  </si>
  <si>
    <t xml:space="preserve">1J12C021 TD Langues et langages (Anglais) </t>
  </si>
  <si>
    <t>1J14UEG1 UE INFORMATION - COMMUNICATION- 
COUPLE INFORMATION - COMMUNICATION/SCIENCES DU LANGAGE S1 (PORTAIL 05) 6 ECTS</t>
  </si>
  <si>
    <t xml:space="preserve">1J01A012 CM Sciences cognitives </t>
  </si>
  <si>
    <t xml:space="preserve">1J02A012 CM Les débats contemporains en éducation et formation </t>
  </si>
  <si>
    <t>1J03EUC1 UE GENRES ET FORMES 6 ECTS</t>
  </si>
  <si>
    <t>1J04PER2 SEM SEMESTRE 2 30</t>
  </si>
  <si>
    <t xml:space="preserve">1J05A032 TD Sémiotique analyse de corpus en situation </t>
  </si>
  <si>
    <t xml:space="preserve">1J07M091 TD Méthodologie </t>
  </si>
  <si>
    <t xml:space="preserve">1JTRGRD1 TD Grec débutant </t>
  </si>
  <si>
    <t xml:space="preserve">1JTRCLE1 langues Langues (1 langue au choix*****) &gt;&gt; </t>
  </si>
  <si>
    <t xml:space="preserve">1J11D011 CM Linguistique et sémiotique : modèles et concepts </t>
  </si>
  <si>
    <t xml:space="preserve">1J12C031 TD Langues et langages (Allemand) </t>
  </si>
  <si>
    <t xml:space="preserve">1JTRCLE1 langues Langues (1 langue au choix******) &gt;&gt; </t>
  </si>
  <si>
    <t xml:space="preserve">1J01A022 TD Sciences cognitives </t>
  </si>
  <si>
    <t xml:space="preserve">1J02A022 TD Etudes de cas et explorations bibliographiques </t>
  </si>
  <si>
    <t>1J04UEA2 UE Géographie et aménagement 6 ECTS</t>
  </si>
  <si>
    <t>1J05UEB2 UE Lettres appliquées 6 ECTS</t>
  </si>
  <si>
    <t xml:space="preserve">1J07ENT1 CM ENTREPRENEURIAT DISCIPLINAIRE &gt;&gt; 1JTRE071 </t>
  </si>
  <si>
    <t xml:space="preserve">1JTRGRR1 TD Grec renforcé </t>
  </si>
  <si>
    <t xml:space="preserve">1J11D021 TD Linguistique et sémiotique : applications pratiques </t>
  </si>
  <si>
    <t xml:space="preserve">1J12C041 TD Langues et langages (Arabe) </t>
  </si>
  <si>
    <t>1J01UEB2 UE NEUROPSYCHOLOGIE 6 ECTS</t>
  </si>
  <si>
    <t>1J02UEB2 UE PSYCHOLOGIE 6 ECTS</t>
  </si>
  <si>
    <t xml:space="preserve">1J03C061 TD Analyses ou pratique des œuvres 1 Musicologie </t>
  </si>
  <si>
    <t xml:space="preserve">1J04A012 CM Géographie et aménagement </t>
  </si>
  <si>
    <t xml:space="preserve">1J05B012 CM Cultures politiques et littérature XXe siècle </t>
  </si>
  <si>
    <t xml:space="preserve">1JTRLAD1 TD Latin débutant </t>
  </si>
  <si>
    <t xml:space="preserve">1JTRIA31 TD Approfondissement linguistique (Allemand) </t>
  </si>
  <si>
    <t>1J11UET1 UE TRANSVERSALE 6 ECTS</t>
  </si>
  <si>
    <t xml:space="preserve">1J12C051 TD Langues et langages (Espagnol) </t>
  </si>
  <si>
    <t>1J14UEH1 UE SCIENCES DU LANGAGE-
COUPLE INFORMATION - COMMUNICATION/SCIENCES DU LANGAGE S1 (PORTAIL 05) 6 ECTS</t>
  </si>
  <si>
    <t xml:space="preserve">1J01B012 CM Neuropsychologie </t>
  </si>
  <si>
    <t xml:space="preserve">1J02B012 CM Psychologie et pratiques éducatives </t>
  </si>
  <si>
    <t>1J03EUD1 UE LANGAGES ARTISTIQUES 6 ECTS</t>
  </si>
  <si>
    <t xml:space="preserve">1J04A022 TD Géographie et aménagement </t>
  </si>
  <si>
    <t xml:space="preserve">1J05B022 TD Littérature et arts visuels </t>
  </si>
  <si>
    <t>1J06PER2 SEM SEMESTRE 2 DROIT 30</t>
  </si>
  <si>
    <t>1J07PER2 SEM SEMESTRE 2 ECONOMIE, GESTION, DROIT 30</t>
  </si>
  <si>
    <t xml:space="preserve">1JTRLAR1 TD Latin renforcé </t>
  </si>
  <si>
    <t xml:space="preserve">1JTRFLE1 TD FLE </t>
  </si>
  <si>
    <t xml:space="preserve">1J12C061 TD Langues et langages (Portugais) </t>
  </si>
  <si>
    <t xml:space="preserve">1J01B022 TD Neuropsychologie </t>
  </si>
  <si>
    <t xml:space="preserve">1J02B022 TD Psychologie et pratiques éducatives </t>
  </si>
  <si>
    <t xml:space="preserve">1J03D091 TD Ecriture 1 </t>
  </si>
  <si>
    <t>1J04UEB2 UE Anthropologie 6 ECTS</t>
  </si>
  <si>
    <t>1J05UEC2 UE Information-communication 6 ECTS</t>
  </si>
  <si>
    <t>1J06UEA2 UE DROIT CONSTITUTIONNEL 6 ECTS</t>
  </si>
  <si>
    <t>1J07UEA2 UE INTRODUCTION À LA MICROÉCONOMIE 6 ECTS</t>
  </si>
  <si>
    <t xml:space="preserve"> CM/TD TIC </t>
  </si>
  <si>
    <t>1JTRUI21 UE TRANSVERSALE PIM ESPAGNOL 6 ECTS</t>
  </si>
  <si>
    <t xml:space="preserve">1JTRM111 TD Méthodologie </t>
  </si>
  <si>
    <t>1J12UED1 UE Langues appliquées 6 ECTS</t>
  </si>
  <si>
    <t>1J01UEC2 UE PSYCHOLOGIE SOCIALE 6 ECTS</t>
  </si>
  <si>
    <t>1J02UEC2 UE SOCIOLOGIE 6 ECTS</t>
  </si>
  <si>
    <t xml:space="preserve">1J03D101 TD Formation musicale 1 </t>
  </si>
  <si>
    <t xml:space="preserve">1J04B012 CM Anthropologie </t>
  </si>
  <si>
    <t xml:space="preserve">1J05C012 CM Acteurs et objets de l’information et de la communication </t>
  </si>
  <si>
    <t xml:space="preserve">1J06A012 CM Droit constitutionnel : Théorie générale de l'Etat </t>
  </si>
  <si>
    <t xml:space="preserve">1J07A012 CM Introduction à la microéconomie </t>
  </si>
  <si>
    <t>1J08UET1 UE UE TRANSVERSALE CLASSIQUE 6 ECTS</t>
  </si>
  <si>
    <t xml:space="preserve">1JTRIE11 CM Cultura, historia y sociedad (Espagnol) </t>
  </si>
  <si>
    <t xml:space="preserve">1JTRTIC1 CM /TD/CL Technologies de l'Information et de la Communication (période d'intégration)  (TIC) </t>
  </si>
  <si>
    <t xml:space="preserve">1J12D011 CM Langues appliquées (en français) - (validé en TD) </t>
  </si>
  <si>
    <t>1J14UEI1 UE SCIENCES ECONOMIQUES - GESTION- 
COUPLE SCIENCES ECONOMIQUES - GESTION/SOCIOLOGIE S1(PORTAIL 13) 6 ECTS</t>
  </si>
  <si>
    <t xml:space="preserve">1J01C012 CM Psychologie sociale </t>
  </si>
  <si>
    <t xml:space="preserve">1J02C012 CM Problèmes sociaux, regard sociologique </t>
  </si>
  <si>
    <t xml:space="preserve">1J04B022 TD Anthropologie </t>
  </si>
  <si>
    <t xml:space="preserve">1J05C022 TD Pratiques professionnelle de l'écriture </t>
  </si>
  <si>
    <t xml:space="preserve">1J06A022 TD Droit constitutionnel : Théorie générale de l'Etat </t>
  </si>
  <si>
    <t xml:space="preserve">1J07A022 TD Introduction à la microéconomie </t>
  </si>
  <si>
    <t xml:space="preserve">1JTRIE21 TD Cultura, historia y sociedad (Espagnol) </t>
  </si>
  <si>
    <t>1J11UTA1 UE TRANSVERSALE LANGUES ANCIENNES 6 ECTS</t>
  </si>
  <si>
    <t xml:space="preserve">1J12D021 TD Langues appliquées (Anglais) </t>
  </si>
  <si>
    <t xml:space="preserve">1J01C022 TD Psychologie sociale </t>
  </si>
  <si>
    <t xml:space="preserve">1J02C022 TD Initiation à l'enquête : analyse d'un problème social </t>
  </si>
  <si>
    <t>1J04UEC2 UE Histoire 6 ECTS</t>
  </si>
  <si>
    <t>1J05UED2 UE Informatique appliquée 6 ECTS</t>
  </si>
  <si>
    <t>1J06UEB2 UE RELATIONS INTERNATIONALES ET EUROPEENNES 6 ECTS</t>
  </si>
  <si>
    <t>1J07UEB2 UE COMPTABILITÉ GÉNÉRALE 6 ECTS</t>
  </si>
  <si>
    <t xml:space="preserve">1JTRM081 TD Méthodologie T.T </t>
  </si>
  <si>
    <t xml:space="preserve">1J12D031 TD Langues appliquées (Allemand) </t>
  </si>
  <si>
    <t>1J01UED2 UE PSYCHOLOGIE DU DÉVELOPPEMENT 6 ECTS</t>
  </si>
  <si>
    <t>1J02UED2 UE SCIENCES DU LANGAGE 6 ECTS</t>
  </si>
  <si>
    <t xml:space="preserve">1J03D141 CM Ensemble orchestral </t>
  </si>
  <si>
    <t xml:space="preserve">1J04C012 CM Histoire </t>
  </si>
  <si>
    <t xml:space="preserve">1J05D012 CM Algorithmique et structures de données </t>
  </si>
  <si>
    <t xml:space="preserve">1J06B012 CM Relations internationales et européennes </t>
  </si>
  <si>
    <t xml:space="preserve">1J07B012 CM Comptabilité générale </t>
  </si>
  <si>
    <t xml:space="preserve">1JTRTIC1 CM/ TD TIC </t>
  </si>
  <si>
    <t xml:space="preserve">1JTRLAD1 TD Lettres classiques (latin débutant) </t>
  </si>
  <si>
    <t xml:space="preserve">1J12D041 TD Langues appliquées (Arabe) </t>
  </si>
  <si>
    <t>1J14UEJ1 UE SOCIOLOGIE-
COUPLE SCIENCES ECONOMIQUES - GESTION/SOCIOLOGIE S1(PORTAIL 13) 6 ECTS</t>
  </si>
  <si>
    <t xml:space="preserve">1J01D012 CM Psychologie du développement </t>
  </si>
  <si>
    <t xml:space="preserve">1J02D012 CM Langage et pensée  </t>
  </si>
  <si>
    <t xml:space="preserve">1J04C022 TD Histoire </t>
  </si>
  <si>
    <t xml:space="preserve">1J05D022 TD Traitement de données textuelles et visuelles </t>
  </si>
  <si>
    <t xml:space="preserve">1J06B022 TD Relations internationales et européennes </t>
  </si>
  <si>
    <t xml:space="preserve">1J07B022 TD Comptabilité générale </t>
  </si>
  <si>
    <t>1JTROPI1 UE UE TRANSVERSALE PIM  6 ECTS</t>
  </si>
  <si>
    <t xml:space="preserve">1JTRIE31 TD Approfondissement linguistique (Espagnol) </t>
  </si>
  <si>
    <t xml:space="preserve">1JTRLAR1 TD Lettres classiques (latin renforcé) </t>
  </si>
  <si>
    <t xml:space="preserve">1J12D051 TD Langues appliquées (Espagnol) </t>
  </si>
  <si>
    <t xml:space="preserve">1J01D022 TD Psychologie du développement </t>
  </si>
  <si>
    <t xml:space="preserve">1J02D022 CM Linguistique générale </t>
  </si>
  <si>
    <t>1J04UEE2 UE Territoire et patrimoine 6 ECTS</t>
  </si>
  <si>
    <t>1J05UET2 UE TRANSVERSALE 2 6 ECTS</t>
  </si>
  <si>
    <t>1J06UEC2 UE INTRODUCTION A LA COMPTABILITE 6 ECTS</t>
  </si>
  <si>
    <t>1J07UEC2 UE STATISTIQUES DESCRIPTIVES 6 ECTS</t>
  </si>
  <si>
    <t>1J08PER2 SEM SEMESTRE 2 - HUMANITÉS 30</t>
  </si>
  <si>
    <t xml:space="preserve">1JTRGRD1 TD Lettres classiques (grec débutant) </t>
  </si>
  <si>
    <t xml:space="preserve">1J12D061 TD Langues appliquées (Portugais) </t>
  </si>
  <si>
    <t>1J01UET2 UE UE TR2 6 ECTS</t>
  </si>
  <si>
    <t xml:space="preserve">1J02OPT2  1 UE TRANSVERSALE AU CHOIX PARMI &gt;&gt; </t>
  </si>
  <si>
    <t xml:space="preserve">1J03D151 TD Ensemble vocal </t>
  </si>
  <si>
    <t xml:space="preserve">1J04E012 CM Territoire et patrimoine </t>
  </si>
  <si>
    <t xml:space="preserve">1JTRCLE2 TD Langues à choisir parmi &gt;&gt; </t>
  </si>
  <si>
    <t xml:space="preserve">1J06C012 CM Introduction à la comptabilité </t>
  </si>
  <si>
    <t xml:space="preserve">1J07C012 CM Statistiques descriptives </t>
  </si>
  <si>
    <t>1J08UEA2 UE GÉOGRAPHIE, HISTOIRE ET CULTURES DES MONDIALISATIONS (XIXE-XXIE SIÈCLES) 6 ECTS</t>
  </si>
  <si>
    <t>1JTRUI31 UE TRANSVERSALE PIM ITALIEN 6 ECTS</t>
  </si>
  <si>
    <t xml:space="preserve">1JTRGRR1 TD Lettres classiques (grec renforcé) </t>
  </si>
  <si>
    <t xml:space="preserve">1J12D071 TD Langues appliquées (Chinois) </t>
  </si>
  <si>
    <t>1J14UET1 UE TRANSVERSALE S1 6 ECTS</t>
  </si>
  <si>
    <t xml:space="preserve">1JTRCLE2 TD Langues </t>
  </si>
  <si>
    <t>1J02UET2 UE TRANSVERSALE 6 ECTS</t>
  </si>
  <si>
    <t>1J03HPE1 SEM SEMESTRE 1 MUSICOLOGIE CRR 30</t>
  </si>
  <si>
    <t xml:space="preserve">1J04E022 TD Territoire et patrimoine </t>
  </si>
  <si>
    <t xml:space="preserve">1J05MET2 TD Méthodologie au choix &gt;&gt; </t>
  </si>
  <si>
    <t xml:space="preserve">1J06C022 TD Introduction à la comptabilité </t>
  </si>
  <si>
    <t xml:space="preserve">1J07C022 TD Statistiques descriptives </t>
  </si>
  <si>
    <t xml:space="preserve">1J08A012 CM Géographie, histoire et cultures des mondialisations (XIXe-XXIe siècles) </t>
  </si>
  <si>
    <t xml:space="preserve">1JTRII11 CM Cultura, storia e società (Italien) </t>
  </si>
  <si>
    <t xml:space="preserve">1JTRTIC1 CM/ TD/CL Technologies de l'Information et de la Communication (période d'intégration)  (TIC) </t>
  </si>
  <si>
    <t xml:space="preserve">1J12D081 TD Langues appliquées (Italien) </t>
  </si>
  <si>
    <t xml:space="preserve">1J01MET2 TD Méthodologie &gt;&gt; 1JTRM012 </t>
  </si>
  <si>
    <t xml:space="preserve">1JTRCLE2 TD Langues (1 langue au choix) &gt;&gt; </t>
  </si>
  <si>
    <t>1J04OPT2 UE UE TRANSVERSALE CLASSIQUE OU PIM &gt;&gt; 6 ECTS</t>
  </si>
  <si>
    <t xml:space="preserve">1JTRM052 TD Méthodologie </t>
  </si>
  <si>
    <t>1J06UED2 UE INSTITUTIONS ET ECONOMIE POLITIQUE 6 ECTS</t>
  </si>
  <si>
    <t>1J07UED2 UE FONDEMENTS DU DROIT PUBLIC 6 ECTS</t>
  </si>
  <si>
    <t xml:space="preserve">1J08A022 TD Géographie, histoire et cultures des mondialisations (XIXe-XXIe siècles) </t>
  </si>
  <si>
    <t xml:space="preserve">1JTRII21 TD Cultura, storia e società (Italien) </t>
  </si>
  <si>
    <t>1J11PER2 SEM SEMESTRE 2 30</t>
  </si>
  <si>
    <t>1J12OPT1 UE TRANSVERSALE 6 ECTS</t>
  </si>
  <si>
    <t xml:space="preserve">1J14MET1 TD Méthodologie (1 méthodologie par portail au choix*) &gt;&gt; </t>
  </si>
  <si>
    <t xml:space="preserve">1JTRTIC2 CM/TD TIC </t>
  </si>
  <si>
    <t xml:space="preserve">1J02ENT2 CM Entrepreneuriat (1 entrepreneuriat au choix) &gt;&gt; 1JTRE022 </t>
  </si>
  <si>
    <t>1J04UET2 UE TRANSVERSALE CLASSIQUE 6 ECTS</t>
  </si>
  <si>
    <t xml:space="preserve">1JTRTIC2 TD/CL Technologies de l'Information et de la Communication (TIC) </t>
  </si>
  <si>
    <t xml:space="preserve">1J06D012 CM Institutions administratives et juridictionnelles </t>
  </si>
  <si>
    <t xml:space="preserve">1J07D012 CM Fondements du droit public </t>
  </si>
  <si>
    <t>1J08UEB2 UE RELIGIONS ANCIENNES ET ACTUELLES: HISTOIRE, PRATIQUES, REPRÉSENTATIONS 6 ECTS</t>
  </si>
  <si>
    <t>1J11UEA2 UE Langue française 6 ECTS</t>
  </si>
  <si>
    <t xml:space="preserve">1JTRTIC1 CM Technologies de l'Information et de la Communication (TIC)** </t>
  </si>
  <si>
    <t xml:space="preserve">1J02MET2 TD Méthodologie (1 méthodologie au choix) &gt;&gt; 1JTRM022 </t>
  </si>
  <si>
    <t xml:space="preserve">1J06D022 CM Economie politique </t>
  </si>
  <si>
    <t xml:space="preserve">1J07D022 TD Fondements du droit public </t>
  </si>
  <si>
    <t xml:space="preserve">1J08B012 CM Religions anciennes et actuelles: histoire, pratiques, représentations </t>
  </si>
  <si>
    <t xml:space="preserve">1J11A012 CM La langue dans l'histoire </t>
  </si>
  <si>
    <t xml:space="preserve">1JTRTIC2 TD Technologies de l'Information et de la Communication (TIC) </t>
  </si>
  <si>
    <t>1J06OPT2 UE TRANSVERSALE 6 ECTS</t>
  </si>
  <si>
    <t>1J07OPT2 UE TRANSVERSALE 6 ECTS</t>
  </si>
  <si>
    <t xml:space="preserve">1J08B022 TD Religions anciennes et actuelles: histoire, pratiques, représentations  </t>
  </si>
  <si>
    <t xml:space="preserve">1JTRII31 TD Approfondissement linguistique (Italien) </t>
  </si>
  <si>
    <t xml:space="preserve">1J11A022 TD La langue au présent </t>
  </si>
  <si>
    <t>1J14PER2 SEM SEMESTRE 2 MIASHS 30</t>
  </si>
  <si>
    <t>1JTRUEC2 UE TRANSVERSALE CLEFS 6 ECTS</t>
  </si>
  <si>
    <t xml:space="preserve">1JTRM042 TD Méthodologie  </t>
  </si>
  <si>
    <t xml:space="preserve">1J06UET2 UE TRANSVERSALE CLASSIQUE&gt;&gt; </t>
  </si>
  <si>
    <t xml:space="preserve">1JTROPI2 UE PIM &gt;&gt; (voir maquette PIM) </t>
  </si>
  <si>
    <t xml:space="preserve">   </t>
  </si>
  <si>
    <t xml:space="preserve">1J11A032 TD Lettres classiques (latin débutant) </t>
  </si>
  <si>
    <t>1J14UEA2 UE OUTILS MATHEMATIQUES POUR SHS 2 7  ECTS</t>
  </si>
  <si>
    <t xml:space="preserve">1JTRUI12 UE UE TR1 : PIM ALLEMAND </t>
  </si>
  <si>
    <t>1J08UEC2 UE VILLES, URBANISATION, ARCHITECTURE 6 ECTS</t>
  </si>
  <si>
    <t>1J10PER2 SEM SEMESTRE 2 MEDIAS, CULTURES ET SOCIETES 30</t>
  </si>
  <si>
    <t xml:space="preserve">1J11A042 TD Lettres classiques (latin renforcé) </t>
  </si>
  <si>
    <t xml:space="preserve">1J12MET1 TD Méthodologie (1 méthodologie par portail au choix) &gt;&gt; </t>
  </si>
  <si>
    <t>1J13PER2 SEM SEMESTRE 2 INSTITUTIONS ET SOCIETE 30</t>
  </si>
  <si>
    <t xml:space="preserve">1J14A012 CM Théorie des graphes </t>
  </si>
  <si>
    <t xml:space="preserve">1JTRMCL2 TD CLEFS pour l'Université </t>
  </si>
  <si>
    <t>1J03HUC1 UE PERFECTIONNEMENT 6 ECTS</t>
  </si>
  <si>
    <t xml:space="preserve">1J06ENT2 CM Entrepreneuriat (1 entrepreneuriat au choix) &gt;&gt; 1JTRE062 - Projet de l'étudiant - Entrepreneuriat </t>
  </si>
  <si>
    <t xml:space="preserve">1JTRUI22 UE UE TR1 : PIM ESPAGNOL </t>
  </si>
  <si>
    <t>1J10UEA2 UE INFORMATION - COMMUNICATION 6 ECTS</t>
  </si>
  <si>
    <t xml:space="preserve">1J11A052 TD Lettres classiques (grec débutant) </t>
  </si>
  <si>
    <t xml:space="preserve">1J12PPP1 TD PPP (1 PPP par portail au choix ) &gt;&gt; </t>
  </si>
  <si>
    <t>1J13UEA2 UE DROIT 6 ECTS</t>
  </si>
  <si>
    <t xml:space="preserve">1J14A022 TD Théorie des graphes </t>
  </si>
  <si>
    <t xml:space="preserve">1J03H011 CM Perfectionnement </t>
  </si>
  <si>
    <t xml:space="preserve">1J06MET2 TD Méthodologie (1 méthodologie au choix) &gt;&gt; 1JTRM062 Méthodologie </t>
  </si>
  <si>
    <t xml:space="preserve">1JTRUI32 UE UE TR1 : PIM ITALIEN </t>
  </si>
  <si>
    <t xml:space="preserve">1J08C012 CM Villes, urbanisation, architecture </t>
  </si>
  <si>
    <t xml:space="preserve">1J10A012 CM Acteurs et objets de l'information-communication </t>
  </si>
  <si>
    <t xml:space="preserve">1J11A062 TD Lettres classiques (grec renforcé) </t>
  </si>
  <si>
    <t xml:space="preserve">1J13A012 CM Droit constitutionnel : théorie générale de l'Etat </t>
  </si>
  <si>
    <t>1J14UEB2 UE INFORMATIQUE 2 6 ECTS</t>
  </si>
  <si>
    <t xml:space="preserve">1J03H021 TD Perfectionnement intrument/ voix </t>
  </si>
  <si>
    <t xml:space="preserve">1J07UET2 UE TRANSVERSALE CLASSIQUE&gt;&gt; </t>
  </si>
  <si>
    <t xml:space="preserve">1J08C022 TD Villes, urbanisation, architecture </t>
  </si>
  <si>
    <t xml:space="preserve">1J10A022 TD Pratiques professionnelles d'écriture  </t>
  </si>
  <si>
    <t>1J11UEB2 UE Pratique de la langue 6 ECTS</t>
  </si>
  <si>
    <t>1J12APE2 SEM SEMESTRE 2 ALLEMAND 30</t>
  </si>
  <si>
    <t xml:space="preserve">1J13A022 TD Droit constitutionnel : théorie générale de l'Etat </t>
  </si>
  <si>
    <t xml:space="preserve">1J14B012 TIC Applications informatiques génériques </t>
  </si>
  <si>
    <t>1J03HUD1 UE LANGAGES ARTISTIQUES 6 ECTS</t>
  </si>
  <si>
    <t>1JTROPI2 UE TRANSVERSALE PIM ALLEMAND, ESPAGNOL, ITALIEN &gt;&gt; 6 ECTS</t>
  </si>
  <si>
    <t xml:space="preserve">1J08D032 TD Lettres classiques (latin débutant) [Mut : 1J11A032] </t>
  </si>
  <si>
    <t>1J09PER2 SEM SEMESTRE 2 SCIENCES SOCIALES 30</t>
  </si>
  <si>
    <t>1J10UEB2 UE ARTS DU SPECTACLE 6 ECTS</t>
  </si>
  <si>
    <t xml:space="preserve">1J11OP12 TD Initiation à la traduction 1 Version au choix  &gt;&gt; </t>
  </si>
  <si>
    <t>1J12AUA2 UE Etudes de la langue et linguistique 6 ECTS</t>
  </si>
  <si>
    <t>1J13UEB2 UE ECONOMIE 6 ECTS</t>
  </si>
  <si>
    <t xml:space="preserve">1J14B022 TIC Algorithmie - Programmation 2 </t>
  </si>
  <si>
    <t xml:space="preserve">1J03D111 TD Ecriture 1  </t>
  </si>
  <si>
    <t xml:space="preserve">1J07PPP2 TD PPP DISCIPLINAIRE &gt;&gt; 1JTRP072 </t>
  </si>
  <si>
    <t xml:space="preserve">1J08D042 TD Lettres classiques (latin renforcé) [Mut : 1J11A042] </t>
  </si>
  <si>
    <t>1J09UEA2 UE ANTHROPOLOGIE 6 ECTS</t>
  </si>
  <si>
    <t xml:space="preserve">1J10B012 CM Approches culturelles des arts du spectacle </t>
  </si>
  <si>
    <t xml:space="preserve">1J11B012 TD Initiation à la traduction : Version (Anglais) </t>
  </si>
  <si>
    <t xml:space="preserve">1J12AA12 CM Grammaire en contexte (Lyon 3) </t>
  </si>
  <si>
    <t xml:space="preserve">1J13B012 CM Introduction à la microéconomie </t>
  </si>
  <si>
    <t>1J14UEC2 UE PSYCHOLOGIE-
COUPLE PSYCHOLOGIE/SCIENCES COGNITIVES S2  (PORTAIL 01) 6 ECTS</t>
  </si>
  <si>
    <t xml:space="preserve">1J03D121 TD Formation musicale 1  </t>
  </si>
  <si>
    <t xml:space="preserve">1J07MET2 TD Méthodologie (1 méthodologie au choix) &gt;&gt; 1JTRM072 </t>
  </si>
  <si>
    <t xml:space="preserve">1J08D052 TD Lettres classiques (grec débutant) [Mut : 1J11A052] </t>
  </si>
  <si>
    <t xml:space="preserve">1J09A012 CM Histoire de l'anthropologie : terrain et théories </t>
  </si>
  <si>
    <t xml:space="preserve">1J10B022 TD Arts du spectacle et société </t>
  </si>
  <si>
    <t xml:space="preserve">1J11B022 TD Initiation à la traduction : Version (Allemand) </t>
  </si>
  <si>
    <t xml:space="preserve">1J12AA22 TD Version (Saint-Etienne) </t>
  </si>
  <si>
    <t xml:space="preserve">1J13B022 TD Introduction à la microéconomie </t>
  </si>
  <si>
    <t>1J03OPN1 UE UE TRANSVERSALE CLASSIQUE OU PIM &gt;&gt; 6 ECTS</t>
  </si>
  <si>
    <t xml:space="preserve">1J08D062 TD Lettres classiques (grec renforcé) [Mut : 1J11A062] </t>
  </si>
  <si>
    <t xml:space="preserve">1J09A022 TD Lectures complémentaires </t>
  </si>
  <si>
    <t>1J10UEC2 UE ANTHROPOLOGIE 6 ECTS</t>
  </si>
  <si>
    <t xml:space="preserve">1J11B032 TD Initiation à la traduction : Version (Portugais) </t>
  </si>
  <si>
    <t>1J12AUB2 UE Littérature 6 ECTS</t>
  </si>
  <si>
    <t>1J13UEC2 UE SOCIOLOGIE 6 ECTS</t>
  </si>
  <si>
    <t>1J03UET1 UE TRANSVERSALE CLASSIQUE 6 ECTS</t>
  </si>
  <si>
    <t>1J08UEE2 UE RECEPTION DES CLASSIQUES 6 ECTS</t>
  </si>
  <si>
    <t>1J09UEB2 UE SOCIOLOGIE 6 ECTS</t>
  </si>
  <si>
    <t xml:space="preserve">1J10C012 CM Histoire de l’anthropologie : terrain et images </t>
  </si>
  <si>
    <t xml:space="preserve">1J11B042 TD Initiation à la traduction : Version (Espagnol) </t>
  </si>
  <si>
    <t xml:space="preserve">1J12BA12 CM Littérature  </t>
  </si>
  <si>
    <t xml:space="preserve">1J13C012 CM Problèmes sociaux, regard sociologique </t>
  </si>
  <si>
    <t>1J14UED2 UE SCIENCES COGNITIVES-
COUPLE PSYCHOLOGIE/SCIENCES COGNITIVES S2  (PORTAIL 01) 6 ECTS</t>
  </si>
  <si>
    <t xml:space="preserve">1JTRCLE1 TD Langues au choix &gt;&gt; </t>
  </si>
  <si>
    <t>J06S0201 SEM SEMESTRE 1 ADMINISTRATION PUBLIQUE 30</t>
  </si>
  <si>
    <t xml:space="preserve">1J08D072 CM Réception des classiques </t>
  </si>
  <si>
    <t xml:space="preserve">1J09B012 CM Problèmes sociaux, regard sociologique </t>
  </si>
  <si>
    <t xml:space="preserve">1J10C022 TD Histoire de l’anthropologie : terrain et images </t>
  </si>
  <si>
    <t xml:space="preserve">1J11B052 TD Initiation à la traduction : Version (Arabe) </t>
  </si>
  <si>
    <t xml:space="preserve">1J12BA22 TD Littérature (Saint-Etienne) </t>
  </si>
  <si>
    <t xml:space="preserve">1J13C022 TD Initiation à l'enquête : analyse d'un problème social </t>
  </si>
  <si>
    <t xml:space="preserve">1JTRP031 TD PPP </t>
  </si>
  <si>
    <t xml:space="preserve">J06P0101 UE INTRODUCTION AU DROIT ET AUX JURIDICTIONS 5 ECTS </t>
  </si>
  <si>
    <t xml:space="preserve">1J08D082 TD Réception des classiques </t>
  </si>
  <si>
    <t xml:space="preserve">1J09B022 TD Initiation à l'enquête : analyse d'un problème social </t>
  </si>
  <si>
    <t>1J10UED2 UE SOCIOLOGIE 6 ECTS</t>
  </si>
  <si>
    <t xml:space="preserve">1J11B112 TD Initiation à la traduction : Version (Italien) </t>
  </si>
  <si>
    <t>1J12AUC2 UE Civilisation 6 ECTS</t>
  </si>
  <si>
    <t>1J13UED2 UE SCIENCE POLITIQUE 6 ECTS</t>
  </si>
  <si>
    <t xml:space="preserve">J06C0101 CM Introduction au droit </t>
  </si>
  <si>
    <t>1J08UET2 UE UE TRANSVERSALE CLASSIQUE 6 ECTS</t>
  </si>
  <si>
    <t>1J09UEC2 UE SCIENCE POLITIQUE 6 ECTS</t>
  </si>
  <si>
    <t xml:space="preserve">1J10D012 CM Problèmes sociaux, regard sociologique </t>
  </si>
  <si>
    <t xml:space="preserve">1J11OPB2 TD Initiation à la traduction 1 Thème au choix  &gt;&gt; </t>
  </si>
  <si>
    <t xml:space="preserve">1J12CA12 CM Civilisation </t>
  </si>
  <si>
    <t xml:space="preserve">1J13D012 CM Introduction à l'analyse politique </t>
  </si>
  <si>
    <t>1J14UEE2 UE GEOGRAPHIE-
COUPLE GEOGRAPHIE/HISTOIRE S2 (PORTAIL 04) 6 ECTS</t>
  </si>
  <si>
    <t xml:space="preserve">1J03MET1 TD Méthodologie &gt;&gt; </t>
  </si>
  <si>
    <t xml:space="preserve">J06C0111 CM Institutions juridictionnelles </t>
  </si>
  <si>
    <t xml:space="preserve">1JTRCLE2 TD 1 langue au choix parmi &gt;&gt; </t>
  </si>
  <si>
    <t xml:space="preserve">1J09C012 CM Introduction à l'analyse politique </t>
  </si>
  <si>
    <t xml:space="preserve">1J10D022 TD Initiation à l'enquête : analyse d'un problème social </t>
  </si>
  <si>
    <t xml:space="preserve">1J11B062 TD Initiation à la traduction : Thème (Anglais) </t>
  </si>
  <si>
    <t xml:space="preserve">1J12CA22 TD Civilisation (Lyon 3) </t>
  </si>
  <si>
    <t xml:space="preserve">1J13D022 TD Introduction à l'analyse politique </t>
  </si>
  <si>
    <t xml:space="preserve">J06P0301 UE THEORIE GENERALE DE L'ETAT 5 ECTS </t>
  </si>
  <si>
    <t xml:space="preserve">1JTRE082 CM Entrepreunariat T.T </t>
  </si>
  <si>
    <t xml:space="preserve">1J09C022 TD Introduction à l'analyse politique </t>
  </si>
  <si>
    <t>1J10UET2 UE TRANSVERSALE 6 ECTS</t>
  </si>
  <si>
    <t xml:space="preserve">1J11B072 TD Initiation à la traduction : Thème (Allemand) </t>
  </si>
  <si>
    <t>1J12AUD2 UE Complément disciplinaire 6 ECTS</t>
  </si>
  <si>
    <t>1J13UET2 UE TRANSVERSALE 6 ECTS</t>
  </si>
  <si>
    <t xml:space="preserve">J06C0301 CM Théorie générale de l'état </t>
  </si>
  <si>
    <t xml:space="preserve">1JTRM082 TD Méthodologie Temps et Territoires </t>
  </si>
  <si>
    <t>1J09UED2 UE HISTOIRE 6 ECTS</t>
  </si>
  <si>
    <t xml:space="preserve">1JTRCLE2 langues Langues (1 langue au choix) &gt;&gt; </t>
  </si>
  <si>
    <t xml:space="preserve">1J11B082 TD Initiation à la traduction : Thème (Portugais) </t>
  </si>
  <si>
    <t xml:space="preserve">1J12DA22 TD Pratique de la langue (Lyon 3) </t>
  </si>
  <si>
    <t>1J14UEF2 UE HISTOIRE-
COUPLE GEOGRAPHIE/HISTOIRE S2  (PORTAIL 04) 6 ECTS</t>
  </si>
  <si>
    <t xml:space="preserve">1JTRII11 CM CM Cultura, storia e società                                                                 ITALIEN </t>
  </si>
  <si>
    <t xml:space="preserve">J06T0301 TD Théorie générale de l'état </t>
  </si>
  <si>
    <t xml:space="preserve">1JTRTIC2 TD TIC </t>
  </si>
  <si>
    <t xml:space="preserve">1J09D012 CM Histoire des modèles politiques de l'Antiquité à nos jours </t>
  </si>
  <si>
    <t xml:space="preserve">1J10MET2 TD Méthodologie (1 méthodologie au choix*) &gt;&gt; </t>
  </si>
  <si>
    <t xml:space="preserve">1J11B092 TD Initiation à la traduction : Thème (Espagnol) </t>
  </si>
  <si>
    <t xml:space="preserve">1J12DA32 TD Actualité des pays de langue allemande </t>
  </si>
  <si>
    <t xml:space="preserve">1J13ENT2 CM Entrepreneuriat (1 entrepreneuriat au choix**) &gt;&gt; </t>
  </si>
  <si>
    <t xml:space="preserve">1JTRII21 TD TD  Cultura, storia e società                                                                 ITALIEN </t>
  </si>
  <si>
    <t xml:space="preserve">J06P0601 UE HISTOIRE DE LA PENSEE ECONOMIQUE 5 ECTS </t>
  </si>
  <si>
    <t>1J08UEL2 UE UE TRANSVERSALE LANGUE ANCIENNE 6 ECTS</t>
  </si>
  <si>
    <t xml:space="preserve">1J09D022 TD Initiation au métier d'historien : analyse des sources </t>
  </si>
  <si>
    <t xml:space="preserve">1JTRTIC2 TIC Technologies de l'Information et de la Communication (TIC)*** </t>
  </si>
  <si>
    <t xml:space="preserve">1J11B102 TD Initiation à la traduction : Thème (Arabe) </t>
  </si>
  <si>
    <t>1J12OPT2 UE TRANSVERSALE 6 ECTS</t>
  </si>
  <si>
    <t xml:space="preserve">1J13MET2 TD Méthodologie (1 méthodologie au choix*) &gt;&gt; </t>
  </si>
  <si>
    <t xml:space="preserve">1JTRCLE1 TD Langues (anglais obligatoire sauf portail 12) </t>
  </si>
  <si>
    <t xml:space="preserve">J06C0401 CM Histoire de la pensée économique </t>
  </si>
  <si>
    <t xml:space="preserve">1J09OPT2  1 UE TRANSVERSALE AU CHOIX PARMI &gt;&gt; </t>
  </si>
  <si>
    <t>1JTRUI12 UE TRANSVERSALE PIM ALLEMAND 6 ECTS</t>
  </si>
  <si>
    <t xml:space="preserve">1J11B122 TD Initiation à la traduction : Thème (Italien) </t>
  </si>
  <si>
    <t xml:space="preserve">1JTRTIC2 TIC Technologies de l'Information et de la Communication (TIC)**** </t>
  </si>
  <si>
    <t>1J14UEG2 UE INFORMATION - COMMUNICATION-
COUPLE INFORMATION - COMMUNICATION/SCIENCES DU LANGAGE S2 (PORTAIL 05) 6 ECTS</t>
  </si>
  <si>
    <t xml:space="preserve">1JTRTIC1 CM/CL TIC (période d'intégration) </t>
  </si>
  <si>
    <t>J06V0601 UE HISTOIRE POLITIQUE ET JURIDIQUE 10 ECTS</t>
  </si>
  <si>
    <t xml:space="preserve">1JTRLAD2 TD Latin débutant </t>
  </si>
  <si>
    <t>1J09UET2 UE TRANSVERSALE 6 ECTS</t>
  </si>
  <si>
    <t xml:space="preserve">1JTRIA12 CM Aktuelle Debatten (Allemand) </t>
  </si>
  <si>
    <t>1J11UEC2 UE Sciences du langage 6 ECTS</t>
  </si>
  <si>
    <t xml:space="preserve">1JTRII31 TD TD  Approfondissement linguistique Italien                            ITALIEN </t>
  </si>
  <si>
    <t xml:space="preserve">J06C0601 CM Histoire constitutionnelle et politique </t>
  </si>
  <si>
    <t xml:space="preserve">1JTRLAR2 TD Latin renforcé </t>
  </si>
  <si>
    <t xml:space="preserve">1JTRIA22 TD Aktuelle Debatten (Allemand) </t>
  </si>
  <si>
    <t xml:space="preserve">1J11C012 CM Sémantique et lexique </t>
  </si>
  <si>
    <t xml:space="preserve">J06C0611 CM Histoire du droit </t>
  </si>
  <si>
    <t xml:space="preserve">1JTRGRD2 TD Grec débutant </t>
  </si>
  <si>
    <t xml:space="preserve">1J09ENT2 CM Entrepreneuriat (1 entrepreneuriat au choix**) &gt;&gt; </t>
  </si>
  <si>
    <t xml:space="preserve">1JTRCLE2 langues Langues (1 langue au choix*****) &gt;&gt; </t>
  </si>
  <si>
    <t xml:space="preserve">1J11C022 TD Linguistique française </t>
  </si>
  <si>
    <t>1J14UEH2 UE SCIENCES DU LANGAGE-
COUPLE INFORMATION - COMMUNICATION/SCIENCES DU LANGAGE S2  (PORTAIL 05) 6 ECTS</t>
  </si>
  <si>
    <t>1J03AIP2 SEM SEMESTRE 2 ORIENTATION GENERALE 30</t>
  </si>
  <si>
    <t>J06V0801 UE HISTOIRE POLITIQUE - MANAGEMENT 10 ECTS</t>
  </si>
  <si>
    <t xml:space="preserve">1JTRGRR2 TD Grec renforcé </t>
  </si>
  <si>
    <t xml:space="preserve">1J09MET2 TD Méthodologie (1 méthodologie au choix*) &gt;&gt; </t>
  </si>
  <si>
    <t>1J11UEE2 UE Lettres, Approfondissement disciplinaire 6 ECTS</t>
  </si>
  <si>
    <t xml:space="preserve">1J12MET2 TD Méthodologie (1 méthodologie au choix) &gt;&gt; </t>
  </si>
  <si>
    <t xml:space="preserve">1JTRCLE2 langues Langues (1 langue au choix******) &gt;&gt; </t>
  </si>
  <si>
    <t>1J03IUA2 UE ESTHÉTIQUE 6 ECTS</t>
  </si>
  <si>
    <t xml:space="preserve">1JTRIA32 TD Approfondissement linguistique (Allemand) </t>
  </si>
  <si>
    <t xml:space="preserve">1J11E012 CM Littératures </t>
  </si>
  <si>
    <t xml:space="preserve">1J05A032 TD Sémiotique, analyse de corpus en situation </t>
  </si>
  <si>
    <t xml:space="preserve">1J03A012 CM Théories et esthétique des arts 2 (approche pluridisciplinaire) </t>
  </si>
  <si>
    <t xml:space="preserve">J06C0801 CM Management </t>
  </si>
  <si>
    <t xml:space="preserve">1JTRIIN2 TD Intercompréhension </t>
  </si>
  <si>
    <t xml:space="preserve">1J11E022 TD Littératures </t>
  </si>
  <si>
    <t>1J12SPE2 SEM SEMESTRE 2 ALLEMAND / SCANDINAVES 30</t>
  </si>
  <si>
    <t>1J14UEI2 UE SCIENCES ECONOMIQUES - GESTION-
COUPLE SCIENCES ECONOMIQUES - GESTION/SOCIOLOGIE S2 (PORTAIL 13) 6 ECTS</t>
  </si>
  <si>
    <t xml:space="preserve">1J03A072 TD Etudes des textes fondamentaux 2 (orientation générale) </t>
  </si>
  <si>
    <t xml:space="preserve">J06T0801 TD Management </t>
  </si>
  <si>
    <t xml:space="preserve">1JTRFLE2 TD FLE </t>
  </si>
  <si>
    <t>1J11UET2 UE TRANSVERSALE 6 ECTS</t>
  </si>
  <si>
    <t>1J03IUB2 UE HISTOIRE 6 ECTS</t>
  </si>
  <si>
    <t>J06V2701 UE HISTOIRE POLITIQUE - DROIT DES PERSONNES 10 ECTS</t>
  </si>
  <si>
    <t>1JTRUI22 UE TRANSVERSALE PIM ESPAGNOL 6 ECTS</t>
  </si>
  <si>
    <t xml:space="preserve">1J03B012 CM Arts et histoire 2 (approche pluridisciplinaire) </t>
  </si>
  <si>
    <t xml:space="preserve">1JTRIE12 CM Debates contemporáneos (Espagnol) </t>
  </si>
  <si>
    <t xml:space="preserve">1J11MET2 TD Méthodologie au choix &gt;&gt; </t>
  </si>
  <si>
    <t>1J14UEJ2 UE SOCIOLOGIE-
COUPLE SCIENCES ECONOMIQUES - GESTION/SOCIOLOGIE S2 (PORTAIL 13) 6 ECTS</t>
  </si>
  <si>
    <t xml:space="preserve">1J03B092 TD Approches historiques des œuvres 2 (orientation générale) </t>
  </si>
  <si>
    <t xml:space="preserve">J06C0201 CM Droit des personnes </t>
  </si>
  <si>
    <t>1JTROPI2 UE UE TRANSVERSALE PIM  6 ECTS</t>
  </si>
  <si>
    <t xml:space="preserve">1JTRIE22 TD Debates contemporáneos (Espagnol) </t>
  </si>
  <si>
    <t xml:space="preserve">1JTRM112 TD Méthodologie </t>
  </si>
  <si>
    <t>1J12SUB2 UE Langue suédoise 6 ECTS</t>
  </si>
  <si>
    <t>1J03IUC2 UE GENRES ET FORMES 6 ECTS</t>
  </si>
  <si>
    <t xml:space="preserve">J06T0201 TD Droit des personnes </t>
  </si>
  <si>
    <t xml:space="preserve">1J12BS12 TD Pratique de la langue suédoise </t>
  </si>
  <si>
    <t>J06V1101 UE HISTOIRE POLITIQUE ET ECONOMIQUE 10 ECTS</t>
  </si>
  <si>
    <t>1J11UTA2 UE TRANSVERSALE LANGUES ANCIENNES 6 ECTS</t>
  </si>
  <si>
    <t xml:space="preserve">1J12BS22 TD Grammaire et langue suédoise </t>
  </si>
  <si>
    <t>1J14UET2 UE TRANSVERSALE S2 5 ECTS</t>
  </si>
  <si>
    <t xml:space="preserve">1J03C072 TD Analyses ou pratique des œuvres 2 (orientation générale) </t>
  </si>
  <si>
    <t xml:space="preserve">1JTRIE32 TD Approfondissement linguistique (Espagnol) </t>
  </si>
  <si>
    <t>1J12SUC2 UE Cultures scandinaves 6 ECTS</t>
  </si>
  <si>
    <t>1J03IUD2 UE LANGAGES ARTISTIQUES 6 ECTS</t>
  </si>
  <si>
    <t xml:space="preserve">J06C0501 CM Histoire des faits économiques et sociaux </t>
  </si>
  <si>
    <t xml:space="preserve">1JTRLAD2 TD Lettres classiques (latin débutant) </t>
  </si>
  <si>
    <t xml:space="preserve">1J12SC12 TD Cultures scandinaves </t>
  </si>
  <si>
    <t xml:space="preserve">1J14MET2 TD Méthodologie (1 méthodologie au choix*) &gt;&gt; </t>
  </si>
  <si>
    <t xml:space="preserve">1J03D012 CM Figures et procédés artistiques 2 (approche pluridisciplinaire) </t>
  </si>
  <si>
    <t>J06V1001 UE HISTOIRE POLITIQUE - CULTURE GENERALE 10 ECTS</t>
  </si>
  <si>
    <t xml:space="preserve">1JTRLAR2 TD Lettres classiques (latin renforcé) </t>
  </si>
  <si>
    <t xml:space="preserve">1J12SC22 TD Sociétés scandinaves </t>
  </si>
  <si>
    <t xml:space="preserve">1J03D132 TD Eléments de langages artistiques 2 (orientation générale) </t>
  </si>
  <si>
    <t>1JTRUI32 UE TRANSVERSALE PIM ITALIEN 6 ECTS</t>
  </si>
  <si>
    <t xml:space="preserve">1JTRGRD2 TD Lettres classiques (grec débutant) </t>
  </si>
  <si>
    <t>1J03EPE2 SEM SEMESTRE 2 MUSICOLOGIE 30</t>
  </si>
  <si>
    <t xml:space="preserve">J06C1001 CM Culture générale </t>
  </si>
  <si>
    <t xml:space="preserve">1JTRII12 CM Dibattiti contemporanei (Italien) </t>
  </si>
  <si>
    <t xml:space="preserve">1JTRGRR2 TD Lettres classiques (grec renforcé) </t>
  </si>
  <si>
    <t>1J03EUA2 UE ESTHÉTIQUE 6 ECTS</t>
  </si>
  <si>
    <t xml:space="preserve">J06T1001 TD Culture générale </t>
  </si>
  <si>
    <t xml:space="preserve">1JTRII22 TD Dibattiti contemporanei (Italien) </t>
  </si>
  <si>
    <t xml:space="preserve">1JTRTIC2 TD / CL Technologies de l'Information et de la Communication (TIC) </t>
  </si>
  <si>
    <t>J06V1801 UE HISTOIRE DU DROIT - MANAGEMENT 10 ECTS</t>
  </si>
  <si>
    <t>1J12TR12 UE UE TR2 PORTAIL LANGUE 6 ECTS</t>
  </si>
  <si>
    <t xml:space="preserve">1J03A062 TD Etudes des textes fondamentaux 2 Musicologie </t>
  </si>
  <si>
    <t xml:space="preserve">1JTRCLE2 TD Langues (Suedois obligatoire) </t>
  </si>
  <si>
    <t>1J03EUB2  HISTOIRE 6</t>
  </si>
  <si>
    <t xml:space="preserve">1JTRII32 TD Approfondissement linguistique (Italien) </t>
  </si>
  <si>
    <t xml:space="preserve">1J12MET2 TD Méthodologie </t>
  </si>
  <si>
    <t xml:space="preserve">1JTRTIC2 CM TIC </t>
  </si>
  <si>
    <t xml:space="preserve">1J03B062 TD Approches historiques des œuvres 2 Musicologie </t>
  </si>
  <si>
    <t>J06V2801 UE HISTOIRE DU DROIT - DROIT DES PERSONNES 10 ECTS</t>
  </si>
  <si>
    <t xml:space="preserve"> TD TIC </t>
  </si>
  <si>
    <t>1J03EUC2 UE GENRES ET FORMES 6 ECTS</t>
  </si>
  <si>
    <t>1J12BPE2 SEM SEMESTRE 2 ANGLAIS 30</t>
  </si>
  <si>
    <t>1J12BUA2 UE Etudes de la langue et linguistique 6 ECTS</t>
  </si>
  <si>
    <t xml:space="preserve">1J03C062 TD Analyses ou pratique des œuvres 2 Musicologie </t>
  </si>
  <si>
    <t xml:space="preserve">1JTRMCL2 TD CLEFS pour l'Université**** </t>
  </si>
  <si>
    <t xml:space="preserve">1J12AB12 CM Linguistique anglaise S2 </t>
  </si>
  <si>
    <t>1J03EUD2 UE LANGAGES ARTISTIQUES Musicologie 6 ECTS</t>
  </si>
  <si>
    <t>J06V1201 UE HISTOIRE DU DROIT - CULTURE GENERALE 10 ECTS</t>
  </si>
  <si>
    <t xml:space="preserve">1J12AB22 TD Linguistique anglaise S3 </t>
  </si>
  <si>
    <t xml:space="preserve">1JTRMCL2 TD CLEFS pour l'Université***** </t>
  </si>
  <si>
    <t xml:space="preserve">1J03D092 TD Ecriture 1 </t>
  </si>
  <si>
    <t>1J12BUB2  Littérature 6</t>
  </si>
  <si>
    <t xml:space="preserve">1J03D102 TD Formation musicale 1 </t>
  </si>
  <si>
    <t xml:space="preserve">1J12BB12 CM Littérature du monde anglophone </t>
  </si>
  <si>
    <t xml:space="preserve">1J12BB22 TD Littérature du monde anglophone </t>
  </si>
  <si>
    <t>J06V2001 UE HISTOIRE JURIDIQUE ET ECONOMIQUE 10 ECTS</t>
  </si>
  <si>
    <t>1J12BUC2 UE Civilisation 6 ECTS</t>
  </si>
  <si>
    <t xml:space="preserve">1J03D142 CM Ensemble orchestral </t>
  </si>
  <si>
    <t xml:space="preserve">1J12CB12 CM Civilisation du monde anglophone </t>
  </si>
  <si>
    <t xml:space="preserve">1J12CB22 TD Civilisation du monde anglophone </t>
  </si>
  <si>
    <t>J06V2901 UE CULTURE GENERALE - DROIT DES PERSONNES 10 ECTS</t>
  </si>
  <si>
    <t>1J12BUD2 UE Pratique de la langue 6 ECTS</t>
  </si>
  <si>
    <t xml:space="preserve">1J03D152 TD Ensemble vocal </t>
  </si>
  <si>
    <t xml:space="preserve">1J12DB12 TD Initiation à la traduction : Version </t>
  </si>
  <si>
    <t>1J03HPE2 SEM SEMESTRE 2 MUSICOLOGIE CRR 30</t>
  </si>
  <si>
    <t xml:space="preserve">1J12DB22 TD Initiation à la traduction : Thème </t>
  </si>
  <si>
    <t>J06V1401 UE CULTURE GENERALE - MANAGEMENT 10 ECTS</t>
  </si>
  <si>
    <t>1J03EUB2 UE HISTOIRE 6 ECTS</t>
  </si>
  <si>
    <t>1J03HUC2 UE PERFECTIONNEMENT 6 ECTS</t>
  </si>
  <si>
    <t xml:space="preserve">1J03H012 CM Perfectionnement </t>
  </si>
  <si>
    <t>J06V1601 UE CULTURE GENERALE - HISTOIRE ECONOMIQUE 10 ECTS</t>
  </si>
  <si>
    <t>1J12PSE2 SEM SEMESTRE 2 ANGLAIS / SCANDINAVES 30</t>
  </si>
  <si>
    <t xml:space="preserve">1J03H022 TD Perfectionnement intrument/ voix </t>
  </si>
  <si>
    <t>1J12SUA2 UE Cultures scandinaves 6 ECTS</t>
  </si>
  <si>
    <t>1J03HUD2 UE LANGAGES ARTISTIQUES 6 ECTS</t>
  </si>
  <si>
    <t xml:space="preserve">1J03D112 TD Ecriture 2 </t>
  </si>
  <si>
    <t xml:space="preserve">1J03D122 TD Formation musicale 2 </t>
  </si>
  <si>
    <t>J06V4501  MANAGEMENT - HISTOIRE ECONOMIQUE 10</t>
  </si>
  <si>
    <t>1J03OPN2 UE UE TRANSVERSALE CLASSIQUE OU PIM &gt;&gt; 6 ECTS</t>
  </si>
  <si>
    <t>1J03UET2 UE TRANSVERSALE CLASSIQUE 6 ECTS</t>
  </si>
  <si>
    <t xml:space="preserve">1J03ENT2 TD Entrepreneuriat  &gt;&gt; </t>
  </si>
  <si>
    <t>J06V3001 UE MANAGEMENT - DROIT DES PERSONNES 10 ECTS</t>
  </si>
  <si>
    <t xml:space="preserve">1JTRE032 CM Connaissance du monde professionnel </t>
  </si>
  <si>
    <t xml:space="preserve">1J03MET2 TD Méthodologie au choix &gt;&gt; </t>
  </si>
  <si>
    <t>J06V3801 UE CULTURE GENERALE - ECONOMIE ET DEVELOPPEMENT DURABLE 10 ECTS</t>
  </si>
  <si>
    <t xml:space="preserve">1JTRII12 CM CM Dibattiti contemporanei                                                                 ITALIEN </t>
  </si>
  <si>
    <t xml:space="preserve">1JTRII22 TD TD  Dibattiti contemporanei                                                                  ITALIEN </t>
  </si>
  <si>
    <t xml:space="preserve">1JTRCLE2 TD Langues (anglais obligatoire sauf portail 12) </t>
  </si>
  <si>
    <t xml:space="preserve">J06C3401 CM Economie et développement durable </t>
  </si>
  <si>
    <t xml:space="preserve">1JTRTIC2 TD/CL TIC </t>
  </si>
  <si>
    <t xml:space="preserve">J06R2601 UE TRANSVERSALES 5 ECTS </t>
  </si>
  <si>
    <t xml:space="preserve">1JTRII32 TD TD  Approfondissement linguistique Italien                               ITALIEN </t>
  </si>
  <si>
    <t xml:space="preserve">1JTRCLE1 TD Langues CLES </t>
  </si>
  <si>
    <t>1J12PAE2 SEM SEMESTRE 2 ANGLAIS / ALLEMAND 30</t>
  </si>
  <si>
    <t xml:space="preserve">J06T2601 TD Méthodologie juridique </t>
  </si>
  <si>
    <t>1J12AUA2 UE Etudes de la langue et linguistique (Allemand) 6 ECTS</t>
  </si>
  <si>
    <t xml:space="preserve">1JTRTIC1 CM/TD TIC </t>
  </si>
  <si>
    <t xml:space="preserve">J06ROPI1 UE PIM &gt;&gt; (voir maquette PIM) </t>
  </si>
  <si>
    <t xml:space="preserve">J06RUI11  UE TR1 : PIM ALLEMAND </t>
  </si>
  <si>
    <t>1J12UBB2 UE Pratique de la langue (Anglais) 6 ECTS</t>
  </si>
  <si>
    <t xml:space="preserve">J06RUI21  UE TR1 : PIM ESPAGNOL </t>
  </si>
  <si>
    <t xml:space="preserve">J06RUI31  UE TR1 : PIM ITALIEN </t>
  </si>
  <si>
    <t>J06S0202 SEM SEMESTRE 2 ADMINISTRATION PUBLIQUE 30</t>
  </si>
  <si>
    <t>1J12UBC2 UE Littérature (Anglais) 6 ECTS</t>
  </si>
  <si>
    <t xml:space="preserve">J06P0602 UE ECONOMIE  5 ECTS </t>
  </si>
  <si>
    <t xml:space="preserve">J06C1202 CM Economie 1 </t>
  </si>
  <si>
    <t xml:space="preserve">J06T1202 TD Economie 1 </t>
  </si>
  <si>
    <t xml:space="preserve">J06P0202 UE DROIT CONSTITUTIONNEL ET INSTITUTIONS ADMINISTRATIVES 5 ECTS </t>
  </si>
  <si>
    <t xml:space="preserve">J06C0202 CM Droit constitutionnel de la Ve république </t>
  </si>
  <si>
    <t xml:space="preserve">J06T0202 TD Droit constitutionnel de la Ve république </t>
  </si>
  <si>
    <t>1J12TR12 UE UE TR2 6 ECTS</t>
  </si>
  <si>
    <t xml:space="preserve">J06C0212 CM Institutions administratives </t>
  </si>
  <si>
    <t xml:space="preserve">J06P0302 UE INSTITUTIONS INTERNATIONALES ET EUROPEENNES 5 ECTS </t>
  </si>
  <si>
    <t xml:space="preserve">J06C0302 CM Institutions internationales et européennes </t>
  </si>
  <si>
    <t>J06V2702 UE DEBATS CONTEMPORAINS - DROIT DE LA FAMILLE 10 ECTS</t>
  </si>
  <si>
    <t xml:space="preserve">J06C0612 CM Grands débats du monde contemporain  </t>
  </si>
  <si>
    <t>1J12CPE2 SEM SEMESTRE 2 ARABE 30</t>
  </si>
  <si>
    <t xml:space="preserve">J06T0612 TD Découvrir le monde contemporain </t>
  </si>
  <si>
    <t>1J12CUA2 UE Langue arabe 6 ECTS</t>
  </si>
  <si>
    <t xml:space="preserve">J06C0102 CM Droit de la famille </t>
  </si>
  <si>
    <t xml:space="preserve">1J12AC12 CM Langue arabe </t>
  </si>
  <si>
    <t xml:space="preserve">J06T0102 TD Droit de la famille </t>
  </si>
  <si>
    <t xml:space="preserve">1J12AC22 TD Langue arabe </t>
  </si>
  <si>
    <t>J06V0602 UE DEBATS CONTEMPORAINS - COMPTABILITE 10 ECTS</t>
  </si>
  <si>
    <t>1J12CUB2 UE Littérature contemporaine 6 ECTS</t>
  </si>
  <si>
    <t xml:space="preserve">1J12BC12 CM Littérature contemporaine </t>
  </si>
  <si>
    <t xml:space="preserve">1J12BC22 TD Littérature contemporaine </t>
  </si>
  <si>
    <t xml:space="preserve">J06C0602 CM Comptabilité </t>
  </si>
  <si>
    <t>1J12CUC2 UE Monde arabe contemporain 6 ECTS</t>
  </si>
  <si>
    <t xml:space="preserve">J06T0602 TD Comptabilité </t>
  </si>
  <si>
    <t xml:space="preserve">1J12CC12 CM Monde arabe contemporain </t>
  </si>
  <si>
    <t>J06V0902 UE DEBATS CONTEMPORAINS - HISTOIRE DE L'ADMINISTRATION 10 ECTS</t>
  </si>
  <si>
    <t xml:space="preserve">1J12CC22 TD Monde arabe contemporain </t>
  </si>
  <si>
    <t>1J12CUD2 UE Langues appliquées 6 ECTS</t>
  </si>
  <si>
    <t xml:space="preserve">1J12DC12 TD Initiation à la traduction : Version </t>
  </si>
  <si>
    <t xml:space="preserve">J06C0902 CM Histoire de l'administration </t>
  </si>
  <si>
    <t xml:space="preserve">1J12DC22 TD Initiation à la traduction : Thème </t>
  </si>
  <si>
    <t>J06V1102 UE DEBATS CONTEMPORAINS - DEPECHE ET ANALYSE 10 ECTS</t>
  </si>
  <si>
    <t>1J12CUE2 UE UE TR2 PORTAIL LANGUE 6 ECTS</t>
  </si>
  <si>
    <t xml:space="preserve">J06C1102 CM De la dépêche à l'analyse </t>
  </si>
  <si>
    <t>J06V1702 UE HISTOIRE DE L'ADMINISTRATION - COMPTABILITE 10 ECTS</t>
  </si>
  <si>
    <t xml:space="preserve">1J12EC12 TD renforcement linguitique en langue arabe </t>
  </si>
  <si>
    <t>1J12EPE2 SEM SEMESTRE 2 ESPAGNOL 30</t>
  </si>
  <si>
    <t>1J12EUA2 UE Etudes de la langue et linguistique 6 ECTS</t>
  </si>
  <si>
    <t>J06V2802 UE HISTOIRE DE L'ADMINISTRATION - DROIT DE LA FAMILLE 10 ECTS</t>
  </si>
  <si>
    <t xml:space="preserve">1J12AE12 CM Grammaire  </t>
  </si>
  <si>
    <t xml:space="preserve">1J12AE22 TD Grammaire </t>
  </si>
  <si>
    <t>1J12EUB2 UE Littérature 6 ECTS</t>
  </si>
  <si>
    <t xml:space="preserve">1J12BE12 CM Littérature </t>
  </si>
  <si>
    <t>J06V2002 UE HISTOIRE DE L'ADMINISTRATION - DEPECHE ET ANALYSE 10 ECTS</t>
  </si>
  <si>
    <t xml:space="preserve">1J12BE22 TD Littérature </t>
  </si>
  <si>
    <t>1J12EUC2 UE Civilisation 6 ECTS</t>
  </si>
  <si>
    <t xml:space="preserve">1J12CE12 CM Civilisation </t>
  </si>
  <si>
    <t>J06V2902 UE DEPECHE ET ANALYSE - DROIT DE LA FAMILLE 10 ECTS</t>
  </si>
  <si>
    <t xml:space="preserve">1J12CE22 TD Civilisation </t>
  </si>
  <si>
    <t>1J12EUD2 UE Pratique de la langue 6 ECTS</t>
  </si>
  <si>
    <t xml:space="preserve">1J12DE12 TD Initiation à la traduction : Version </t>
  </si>
  <si>
    <t xml:space="preserve">1J12DE22 TD Initiation à la traduction : Thème </t>
  </si>
  <si>
    <t>J06V2402 UE DEPECHE ET ANALYSE - COMPTABILITE 10 ECTS</t>
  </si>
  <si>
    <t>1J12OPN2 UE TRANSVERSALE 6 ECTS</t>
  </si>
  <si>
    <t>J06V3102 UE DROIT DE LA FAMILLE - COMPTABILITE 10 ECTS</t>
  </si>
  <si>
    <t xml:space="preserve">1JTRENT2 CM Entrepreneuriat (1 entrepreneuriat au choix) &gt;&gt; </t>
  </si>
  <si>
    <t>1J12DPE2 SEM SEMESTRE 2 ESPAGNOL / PORTUGAIS 30</t>
  </si>
  <si>
    <t xml:space="preserve">J06R2602 UE TRANSVERSALES 5 ECTS </t>
  </si>
  <si>
    <t>1J12DUA2 UE Etude de la langue et linguistique 6 ECTS</t>
  </si>
  <si>
    <t xml:space="preserve">1JTRCLE2 TD Langues CLES </t>
  </si>
  <si>
    <t xml:space="preserve">1J12AE12 CM Grammaire </t>
  </si>
  <si>
    <t xml:space="preserve">J06T2602 TD Méthodologie juridique </t>
  </si>
  <si>
    <t xml:space="preserve">1J12AG22 TD Pratique de la langue </t>
  </si>
  <si>
    <t>1J12DUB2 UE Littérature 6 ECTS</t>
  </si>
  <si>
    <t xml:space="preserve">J06ROPI2  PIM &gt;&gt; (voir maquette PIM) </t>
  </si>
  <si>
    <t xml:space="preserve">1J12BE12 CM Littérature  </t>
  </si>
  <si>
    <t xml:space="preserve">J06RUI12 UE UE TR1 : PIM ALLEMAND </t>
  </si>
  <si>
    <t xml:space="preserve">1J12BG22 TD Littérature brésilienne </t>
  </si>
  <si>
    <t xml:space="preserve">J06RUI22 UE UE TR1 : PIM ESPAGNOL </t>
  </si>
  <si>
    <t>1J12DUC2 UE Civilisation 6 ECTS</t>
  </si>
  <si>
    <t xml:space="preserve">J06RUI32 UE UE TR1 : PIM ITALIEN </t>
  </si>
  <si>
    <t xml:space="preserve">1J12CG12 TD Civilisation brésilienne </t>
  </si>
  <si>
    <t>J06S0301 SEM SEMESTRE 1 AES 30</t>
  </si>
  <si>
    <t xml:space="preserve">1J12CE22 TD Civilisation  </t>
  </si>
  <si>
    <t>1J12DUD2 UE Pratique de la langue 6 ECTS</t>
  </si>
  <si>
    <t xml:space="preserve">1J12DG12 TD Initiation à la traduction : Version </t>
  </si>
  <si>
    <t xml:space="preserve">1J12DE22 TD Initiation à la traduction : Thème  </t>
  </si>
  <si>
    <t xml:space="preserve">J06P0501 UE MANAGEMENT 5 ECTS </t>
  </si>
  <si>
    <t>1J12UET2 UE UE TR2 6 ECTS</t>
  </si>
  <si>
    <t xml:space="preserve">1JTRENT2 TD Entreprenariat </t>
  </si>
  <si>
    <t xml:space="preserve">J06P0701 UE HISTOIRE DE LA PENSEE ECONOMIQUE 5 ECTS </t>
  </si>
  <si>
    <t>J06V2801 UE DROIT DES PERSONNES - HISTOIRE DU DROIT 10 ECTS</t>
  </si>
  <si>
    <t>1J12GPE2 SEM SEMESTRE 2 PORTUGAIS 30</t>
  </si>
  <si>
    <t>1J12GUA2 UE Etudes de la langue et linguistique 6 ECTS</t>
  </si>
  <si>
    <t xml:space="preserve">1J12AG12 TD Grammaire </t>
  </si>
  <si>
    <t>J06V2701 UE DROIT DES PERSONNES - HISTOIRE POLITIQUE 10 ECTS</t>
  </si>
  <si>
    <t>1J12GUB2 UE Littérature 6 ECTS</t>
  </si>
  <si>
    <t xml:space="preserve">1J12BG12 TD Littérature portugaise </t>
  </si>
  <si>
    <t>1J12GUC2 UE Civilisation 6 ECTS</t>
  </si>
  <si>
    <t>J06V3101 UE DROIT DES PERSONNES - THEORIE GENERALE DE L'ETAT 10 ECTS</t>
  </si>
  <si>
    <t xml:space="preserve">1J12CG12 TD Civilisation brésilienne  </t>
  </si>
  <si>
    <t xml:space="preserve">1J12CG22 TD Civilisation portugaise </t>
  </si>
  <si>
    <t>1J12GUD2 UE Pratique de la langue 6 ECTS</t>
  </si>
  <si>
    <t xml:space="preserve">J06C0301 CM Théorie générale de l'Etat </t>
  </si>
  <si>
    <t xml:space="preserve">J06T0301 TD Théorie générale de l'Etat </t>
  </si>
  <si>
    <t xml:space="preserve">1J12DG22 TD Initiation à la traduction : Thème </t>
  </si>
  <si>
    <t>J06V2901 UE DROIT DES PERSONNES - CULTURE GENERALE 10 ECTS</t>
  </si>
  <si>
    <t>J06V3301 UE DROIT DES PERSONNNES - HISTOIRE ECONOMIQUE 10 ECTS</t>
  </si>
  <si>
    <t>1J12HPE2 SEM SEMESTRE 2 LEA 30</t>
  </si>
  <si>
    <t>1J12HUA2 UE Société, culture, institutions 1 6 ECTS</t>
  </si>
  <si>
    <t>J06V3401 UE DROIT DES PERSONNES - ECONOMIE ET DEVELOPPEMENT DURABLE 10 ECTS</t>
  </si>
  <si>
    <t xml:space="preserve">1J12HA12 CM Société, culture, institutions 1 (hors Europe) </t>
  </si>
  <si>
    <t xml:space="preserve">1J12HA22 CM Société, culture, institutions 1 (Europe) </t>
  </si>
  <si>
    <t>1J12HUB2 UE Langue orale 6 ECTS</t>
  </si>
  <si>
    <t xml:space="preserve">1J12HBB2 TD Langue orale anglais </t>
  </si>
  <si>
    <t xml:space="preserve">1J12HBA2 TD Langue orale allemand </t>
  </si>
  <si>
    <t xml:space="preserve">1J12HBC2 TD Langue orale arabe </t>
  </si>
  <si>
    <t xml:space="preserve">1J12HBI2 TD Langue orale chinois </t>
  </si>
  <si>
    <t>J06V3501 UE HISTOIRE POLITIQUE - THEORIE GENERALE DE L'ETAT 10 ECTS</t>
  </si>
  <si>
    <t xml:space="preserve">1J12HBE2 TD Langue orale espagnol </t>
  </si>
  <si>
    <t xml:space="preserve">1J12HBF2 TD Langue orale italien </t>
  </si>
  <si>
    <t xml:space="preserve">1J12HBG2 TD Langue orale portugais </t>
  </si>
  <si>
    <t>1J12HUC2 UE Perfectionnement linguistique  6 ECTS</t>
  </si>
  <si>
    <t xml:space="preserve">1J12HCB2 TD Perfectionnement linguistique anglais </t>
  </si>
  <si>
    <t xml:space="preserve">1J12HCA2 TD Perfectionnement linguistique allemand </t>
  </si>
  <si>
    <t xml:space="preserve">1J12HCC2 TD Perfectionnement linguistique arabe </t>
  </si>
  <si>
    <t>J06V3601 UE HISTOIRE POLITIQUE - ECONOMIE ET DEVELOPPEMENT DURABLE 10 ECTS</t>
  </si>
  <si>
    <t xml:space="preserve">1J12HCI2 TD Perfectionnement linguistique chinois </t>
  </si>
  <si>
    <t xml:space="preserve">1J12HCE2 TD Perfectionnement linguistique espagnol </t>
  </si>
  <si>
    <t xml:space="preserve">1J12HCF2 TD Perfectionnement linguistique italien </t>
  </si>
  <si>
    <t xml:space="preserve">1J12HCG2 TD Perfectionnement linguistique portugais </t>
  </si>
  <si>
    <t>1J12HUD2 UE Systèmes linguistiques et culturels 6 ECTS</t>
  </si>
  <si>
    <t xml:space="preserve">1J12HD12 CM Les systèmes linguistiques </t>
  </si>
  <si>
    <t xml:space="preserve"> TD  </t>
  </si>
  <si>
    <t>J06V3701 UE CULTURE GENERALE - THEORIE GENERALE DE L'ETAT 10 ECTS</t>
  </si>
  <si>
    <t>1J12TRI2 UE UE TR2 CHINOIS 6 ECTS</t>
  </si>
  <si>
    <t xml:space="preserve">1J12HI32 TD Lecture </t>
  </si>
  <si>
    <t xml:space="preserve">1J12HI42 TD Compréhension orale </t>
  </si>
  <si>
    <t>1J12TRG2 UE UE TR2 PORTUGAIS 6 ECTS</t>
  </si>
  <si>
    <t xml:space="preserve">1J12HG12 TD Portugais </t>
  </si>
  <si>
    <t xml:space="preserve">1J12HG22 TD Portugais </t>
  </si>
  <si>
    <t>J06V3901 UE HISTOIRE ECONOMIQUE - ECONOMIE ET DEVELOPPEMENT DURABLE 10 ECTS</t>
  </si>
  <si>
    <t xml:space="preserve">1J12TR12  TRANSVERSALE PORTAIL LANGUE &gt;&gt; </t>
  </si>
  <si>
    <t xml:space="preserve">J06R4001 UE COMPETENCES TRANSVERSALES 5 ECTS </t>
  </si>
  <si>
    <t xml:space="preserve">J06T4001 TD Méthodologie économique </t>
  </si>
  <si>
    <t xml:space="preserve">J06RUI11 UE UE TR1 : PIM ALLEMAND </t>
  </si>
  <si>
    <t xml:space="preserve">J06RUI21 UE UE TR1 : PIM ESPAGNOL </t>
  </si>
  <si>
    <t xml:space="preserve">J06RUI31 UE UE TR1 : PIM ITALIEN </t>
  </si>
  <si>
    <t>J06S0302 SEM SEMESTRE 2 AES 30</t>
  </si>
  <si>
    <t xml:space="preserve">J06P0502 UE COMPTABILITE 5 ECTS </t>
  </si>
  <si>
    <t xml:space="preserve">J06P0602 UE ECONOMIE 1 5 ECTS </t>
  </si>
  <si>
    <t>J06V3302 UE DROIT DE LA FAMILLE - DROIT CONSTITUTIONNEL 10 ECTS</t>
  </si>
  <si>
    <t xml:space="preserve">J06C0202 CM Droit constitutionel de la Ve république </t>
  </si>
  <si>
    <t xml:space="preserve">J06T0202 TD Droit constitutionel de la Ve république </t>
  </si>
  <si>
    <t>J06V3402 UE DEBATS CONTEMPORAINS - DROIT DE LA FAMILLE 10 ECTS</t>
  </si>
  <si>
    <t>J06V3602 UE DROIT CONSTITUTIONNEL - DEBATS CONTEMPORAINS 10 ECTS</t>
  </si>
  <si>
    <t>J06V3702 UE DROIT CONSTITUTIONNEL - DEPECHE ET ANALYSE 10 ECTS</t>
  </si>
  <si>
    <t>Régimes transitoires CFVU 08 juillet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</si>
</sst>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3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name val="Calibri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6F5E6"/>
        <bgColor indexed="64"/>
      </patternFill>
    </fill>
    <fill>
      <patternFill patternType="solid">
        <fgColor rgb="FFECEAC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</fills>
  <borders count="9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64">
    <xf numFmtId="0" fontId="0" fillId="0" borderId="0"/>
    <xf numFmtId="44" fontId="6" fillId="0" borderId="0" applyFon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6" fillId="0" borderId="0"/>
    <xf numFmtId="0" fontId="3" fillId="0" borderId="0"/>
    <xf numFmtId="0" fontId="6" fillId="0" borderId="0">
      <alignment vertical="center" wrapText="1"/>
    </xf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33" borderId="43" applyNumberFormat="0" applyAlignment="0" applyProtection="0"/>
    <xf numFmtId="0" fontId="24" fillId="0" borderId="44" applyNumberFormat="0" applyFill="0" applyAlignment="0" applyProtection="0"/>
    <xf numFmtId="0" fontId="6" fillId="34" borderId="45" applyNumberFormat="0" applyFont="0" applyAlignment="0" applyProtection="0"/>
    <xf numFmtId="0" fontId="25" fillId="20" borderId="43" applyNumberFormat="0" applyAlignment="0" applyProtection="0"/>
    <xf numFmtId="0" fontId="26" fillId="16" borderId="0" applyNumberFormat="0" applyBorder="0" applyAlignment="0" applyProtection="0"/>
    <xf numFmtId="43" fontId="2" fillId="0" borderId="0" applyFont="0" applyFill="0" applyBorder="0" applyAlignment="0" applyProtection="0"/>
    <xf numFmtId="0" fontId="27" fillId="35" borderId="0" applyNumberFormat="0" applyBorder="0" applyAlignment="0" applyProtection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 wrapText="1"/>
    </xf>
    <xf numFmtId="0" fontId="6" fillId="0" borderId="0"/>
    <xf numFmtId="0" fontId="6" fillId="0" borderId="0"/>
    <xf numFmtId="0" fontId="6" fillId="0" borderId="0"/>
    <xf numFmtId="0" fontId="2" fillId="0" borderId="0"/>
    <xf numFmtId="0" fontId="28" fillId="17" borderId="0" applyNumberFormat="0" applyBorder="0" applyAlignment="0" applyProtection="0"/>
    <xf numFmtId="0" fontId="29" fillId="33" borderId="46" applyNumberFormat="0" applyAlignment="0" applyProtection="0"/>
    <xf numFmtId="0" fontId="18" fillId="36" borderId="41" applyFont="0">
      <alignment horizontal="center" vertical="center"/>
    </xf>
    <xf numFmtId="0" fontId="18" fillId="37" borderId="45" applyFont="0">
      <alignment horizontal="center" vertical="center"/>
    </xf>
    <xf numFmtId="0" fontId="18" fillId="38" borderId="41" applyFont="0">
      <alignment horizontal="center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47" applyNumberFormat="0" applyFill="0" applyAlignment="0" applyProtection="0"/>
    <xf numFmtId="0" fontId="33" fillId="0" borderId="48" applyNumberFormat="0" applyFill="0" applyAlignment="0" applyProtection="0"/>
    <xf numFmtId="0" fontId="34" fillId="0" borderId="49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50" applyNumberFormat="0" applyFill="0" applyAlignment="0" applyProtection="0"/>
    <xf numFmtId="0" fontId="36" fillId="39" borderId="51" applyNumberFormat="0" applyAlignment="0" applyProtection="0"/>
    <xf numFmtId="0" fontId="6" fillId="0" borderId="0">
      <alignment vertical="center" wrapText="1"/>
    </xf>
    <xf numFmtId="0" fontId="25" fillId="20" borderId="43" applyNumberFormat="0" applyAlignment="0" applyProtection="0"/>
    <xf numFmtId="0" fontId="25" fillId="20" borderId="43" applyNumberFormat="0" applyAlignment="0" applyProtection="0"/>
    <xf numFmtId="0" fontId="6" fillId="34" borderId="45" applyNumberFormat="0" applyFont="0" applyAlignment="0" applyProtection="0"/>
    <xf numFmtId="0" fontId="23" fillId="33" borderId="43" applyNumberFormat="0" applyAlignment="0" applyProtection="0"/>
    <xf numFmtId="0" fontId="23" fillId="33" borderId="43" applyNumberFormat="0" applyAlignment="0" applyProtection="0"/>
    <xf numFmtId="0" fontId="6" fillId="34" borderId="45" applyNumberFormat="0" applyFont="0" applyAlignment="0" applyProtection="0"/>
    <xf numFmtId="0" fontId="25" fillId="20" borderId="43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3" fillId="33" borderId="43" applyNumberFormat="0" applyAlignment="0" applyProtection="0"/>
    <xf numFmtId="0" fontId="25" fillId="20" borderId="43" applyNumberFormat="0" applyAlignment="0" applyProtection="0"/>
    <xf numFmtId="0" fontId="29" fillId="33" borderId="46" applyNumberFormat="0" applyAlignment="0" applyProtection="0"/>
    <xf numFmtId="0" fontId="2" fillId="0" borderId="0"/>
    <xf numFmtId="0" fontId="35" fillId="0" borderId="50" applyNumberFormat="0" applyFill="0" applyAlignment="0" applyProtection="0"/>
    <xf numFmtId="0" fontId="29" fillId="33" borderId="46" applyNumberFormat="0" applyAlignment="0" applyProtection="0"/>
    <xf numFmtId="0" fontId="18" fillId="37" borderId="45" applyFont="0">
      <alignment horizontal="center" vertical="center"/>
    </xf>
    <xf numFmtId="0" fontId="23" fillId="33" borderId="43" applyNumberFormat="0" applyAlignment="0" applyProtection="0"/>
    <xf numFmtId="0" fontId="25" fillId="20" borderId="43" applyNumberFormat="0" applyAlignment="0" applyProtection="0"/>
    <xf numFmtId="0" fontId="18" fillId="40" borderId="45" applyFont="0">
      <alignment horizontal="center" vertical="center"/>
    </xf>
    <xf numFmtId="0" fontId="35" fillId="0" borderId="50" applyNumberFormat="0" applyFill="0" applyAlignment="0" applyProtection="0"/>
    <xf numFmtId="0" fontId="6" fillId="0" borderId="0">
      <alignment vertical="center" wrapText="1"/>
    </xf>
    <xf numFmtId="0" fontId="23" fillId="33" borderId="43" applyNumberFormat="0" applyAlignment="0" applyProtection="0"/>
    <xf numFmtId="0" fontId="6" fillId="34" borderId="45" applyNumberFormat="0" applyFont="0" applyAlignment="0" applyProtection="0"/>
    <xf numFmtId="0" fontId="25" fillId="20" borderId="43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9" fillId="33" borderId="46" applyNumberFormat="0" applyAlignment="0" applyProtection="0"/>
    <xf numFmtId="0" fontId="18" fillId="37" borderId="45" applyFont="0">
      <alignment horizontal="center" vertical="center"/>
    </xf>
    <xf numFmtId="0" fontId="35" fillId="0" borderId="50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3" fillId="33" borderId="43" applyNumberFormat="0" applyAlignment="0" applyProtection="0"/>
    <xf numFmtId="0" fontId="6" fillId="34" borderId="45" applyNumberFormat="0" applyFont="0" applyAlignment="0" applyProtection="0"/>
    <xf numFmtId="0" fontId="25" fillId="20" borderId="43" applyNumberFormat="0" applyAlignment="0" applyProtection="0"/>
    <xf numFmtId="43" fontId="20" fillId="0" borderId="0" applyFont="0" applyFill="0" applyBorder="0" applyAlignment="0" applyProtection="0"/>
    <xf numFmtId="0" fontId="20" fillId="0" borderId="0"/>
    <xf numFmtId="0" fontId="6" fillId="0" borderId="0">
      <alignment vertical="center" wrapText="1"/>
    </xf>
    <xf numFmtId="0" fontId="20" fillId="0" borderId="0"/>
    <xf numFmtId="0" fontId="29" fillId="33" borderId="46" applyNumberFormat="0" applyAlignment="0" applyProtection="0"/>
    <xf numFmtId="0" fontId="18" fillId="40" borderId="45" applyFont="0">
      <alignment horizontal="center" vertical="center"/>
    </xf>
    <xf numFmtId="0" fontId="18" fillId="37" borderId="45" applyFont="0">
      <alignment horizontal="center" vertical="center"/>
    </xf>
    <xf numFmtId="0" fontId="18" fillId="37" borderId="45" applyFont="0">
      <alignment horizontal="center" vertical="center"/>
    </xf>
    <xf numFmtId="0" fontId="35" fillId="0" borderId="50" applyNumberFormat="0" applyFill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8" fillId="36" borderId="41" applyFont="0">
      <alignment horizontal="center" vertical="center"/>
    </xf>
    <xf numFmtId="0" fontId="18" fillId="38" borderId="41" applyFont="0">
      <alignment horizontal="center" vertical="center"/>
    </xf>
    <xf numFmtId="0" fontId="34" fillId="0" borderId="49" applyNumberFormat="0" applyFill="0" applyAlignment="0" applyProtection="0"/>
    <xf numFmtId="0" fontId="18" fillId="37" borderId="45" applyFont="0">
      <alignment horizontal="center" vertical="center"/>
    </xf>
    <xf numFmtId="0" fontId="23" fillId="33" borderId="43" applyNumberFormat="0" applyAlignment="0" applyProtection="0"/>
    <xf numFmtId="0" fontId="6" fillId="34" borderId="45" applyNumberFormat="0" applyFont="0" applyAlignment="0" applyProtection="0"/>
    <xf numFmtId="0" fontId="25" fillId="20" borderId="43" applyNumberFormat="0" applyAlignment="0" applyProtection="0"/>
    <xf numFmtId="0" fontId="23" fillId="33" borderId="43" applyNumberFormat="0" applyAlignment="0" applyProtection="0"/>
    <xf numFmtId="0" fontId="29" fillId="33" borderId="46" applyNumberFormat="0" applyAlignment="0" applyProtection="0"/>
    <xf numFmtId="0" fontId="18" fillId="37" borderId="45" applyFont="0">
      <alignment horizontal="center" vertical="center"/>
    </xf>
    <xf numFmtId="0" fontId="35" fillId="0" borderId="50" applyNumberFormat="0" applyFill="0" applyAlignment="0" applyProtection="0"/>
    <xf numFmtId="0" fontId="23" fillId="33" borderId="43" applyNumberFormat="0" applyAlignment="0" applyProtection="0"/>
    <xf numFmtId="0" fontId="6" fillId="34" borderId="45" applyNumberFormat="0" applyFont="0" applyAlignment="0" applyProtection="0"/>
    <xf numFmtId="0" fontId="25" fillId="20" borderId="43" applyNumberFormat="0" applyAlignment="0" applyProtection="0"/>
    <xf numFmtId="0" fontId="29" fillId="33" borderId="46" applyNumberFormat="0" applyAlignment="0" applyProtection="0"/>
    <xf numFmtId="0" fontId="29" fillId="33" borderId="46" applyNumberFormat="0" applyAlignment="0" applyProtection="0"/>
    <xf numFmtId="0" fontId="18" fillId="40" borderId="45" applyFont="0">
      <alignment horizontal="center" vertical="center"/>
    </xf>
    <xf numFmtId="0" fontId="18" fillId="37" borderId="45" applyFont="0">
      <alignment horizontal="center" vertical="center"/>
    </xf>
    <xf numFmtId="0" fontId="18" fillId="37" borderId="45" applyFont="0">
      <alignment horizontal="center" vertical="center"/>
    </xf>
    <xf numFmtId="0" fontId="35" fillId="0" borderId="50" applyNumberFormat="0" applyFill="0" applyAlignment="0" applyProtection="0"/>
    <xf numFmtId="0" fontId="29" fillId="33" borderId="46" applyNumberFormat="0" applyAlignment="0" applyProtection="0"/>
    <xf numFmtId="0" fontId="6" fillId="34" borderId="45" applyNumberFormat="0" applyFont="0" applyAlignment="0" applyProtection="0"/>
    <xf numFmtId="0" fontId="18" fillId="37" borderId="45" applyFont="0">
      <alignment horizontal="center" vertical="center"/>
    </xf>
    <xf numFmtId="0" fontId="6" fillId="34" borderId="45" applyNumberFormat="0" applyFont="0" applyAlignment="0" applyProtection="0"/>
    <xf numFmtId="0" fontId="35" fillId="0" borderId="50" applyNumberFormat="0" applyFill="0" applyAlignment="0" applyProtection="0"/>
    <xf numFmtId="0" fontId="18" fillId="40" borderId="45" applyFont="0">
      <alignment horizontal="center" vertical="center"/>
    </xf>
    <xf numFmtId="0" fontId="18" fillId="37" borderId="45" applyFont="0">
      <alignment horizontal="center" vertical="center"/>
    </xf>
    <xf numFmtId="0" fontId="18" fillId="37" borderId="45" applyFont="0">
      <alignment horizontal="center" vertical="center"/>
    </xf>
    <xf numFmtId="0" fontId="35" fillId="0" borderId="50" applyNumberFormat="0" applyFill="0" applyAlignment="0" applyProtection="0"/>
    <xf numFmtId="0" fontId="35" fillId="0" borderId="50" applyNumberFormat="0" applyFill="0" applyAlignment="0" applyProtection="0"/>
    <xf numFmtId="0" fontId="18" fillId="37" borderId="45" applyFont="0">
      <alignment horizontal="center" vertical="center"/>
    </xf>
    <xf numFmtId="0" fontId="29" fillId="33" borderId="46" applyNumberFormat="0" applyAlignment="0" applyProtection="0"/>
    <xf numFmtId="0" fontId="6" fillId="34" borderId="45" applyNumberFormat="0" applyFont="0" applyAlignment="0" applyProtection="0"/>
    <xf numFmtId="0" fontId="18" fillId="37" borderId="45" applyFont="0">
      <alignment horizontal="center" vertical="center"/>
    </xf>
    <xf numFmtId="0" fontId="25" fillId="20" borderId="69" applyNumberFormat="0" applyAlignment="0" applyProtection="0"/>
    <xf numFmtId="0" fontId="29" fillId="33" borderId="59" applyNumberFormat="0" applyAlignment="0" applyProtection="0"/>
    <xf numFmtId="0" fontId="23" fillId="33" borderId="57" applyNumberFormat="0" applyAlignment="0" applyProtection="0"/>
    <xf numFmtId="0" fontId="18" fillId="37" borderId="70" applyFont="0">
      <alignment horizontal="center" vertical="center"/>
    </xf>
    <xf numFmtId="0" fontId="6" fillId="34" borderId="58" applyNumberFormat="0" applyFont="0" applyAlignment="0" applyProtection="0"/>
    <xf numFmtId="0" fontId="23" fillId="33" borderId="57" applyNumberFormat="0" applyAlignment="0" applyProtection="0"/>
    <xf numFmtId="0" fontId="25" fillId="20" borderId="57" applyNumberFormat="0" applyAlignment="0" applyProtection="0"/>
    <xf numFmtId="0" fontId="29" fillId="33" borderId="79" applyNumberFormat="0" applyAlignment="0" applyProtection="0"/>
    <xf numFmtId="0" fontId="29" fillId="33" borderId="67" applyNumberFormat="0" applyAlignment="0" applyProtection="0"/>
    <xf numFmtId="0" fontId="25" fillId="20" borderId="65" applyNumberFormat="0" applyAlignment="0" applyProtection="0"/>
    <xf numFmtId="0" fontId="23" fillId="33" borderId="65" applyNumberFormat="0" applyAlignment="0" applyProtection="0"/>
    <xf numFmtId="0" fontId="35" fillId="0" borderId="96" applyNumberFormat="0" applyFill="0" applyAlignment="0" applyProtection="0"/>
    <xf numFmtId="0" fontId="6" fillId="34" borderId="94" applyNumberFormat="0" applyFont="0" applyAlignment="0" applyProtection="0"/>
    <xf numFmtId="0" fontId="18" fillId="37" borderId="74" applyFont="0">
      <alignment horizontal="center" vertical="center"/>
    </xf>
    <xf numFmtId="0" fontId="35" fillId="0" borderId="76" applyNumberFormat="0" applyFill="0" applyAlignment="0" applyProtection="0"/>
    <xf numFmtId="0" fontId="23" fillId="33" borderId="73" applyNumberFormat="0" applyAlignment="0" applyProtection="0"/>
    <xf numFmtId="0" fontId="29" fillId="33" borderId="95" applyNumberFormat="0" applyAlignment="0" applyProtection="0"/>
    <xf numFmtId="0" fontId="25" fillId="20" borderId="73" applyNumberFormat="0" applyAlignment="0" applyProtection="0"/>
    <xf numFmtId="0" fontId="25" fillId="20" borderId="73" applyNumberFormat="0" applyAlignment="0" applyProtection="0"/>
    <xf numFmtId="0" fontId="23" fillId="33" borderId="69" applyNumberFormat="0" applyAlignment="0" applyProtection="0"/>
    <xf numFmtId="0" fontId="35" fillId="0" borderId="7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33" borderId="61" applyNumberFormat="0" applyAlignment="0" applyProtection="0"/>
    <xf numFmtId="0" fontId="23" fillId="33" borderId="61" applyNumberFormat="0" applyAlignment="0" applyProtection="0"/>
    <xf numFmtId="0" fontId="6" fillId="34" borderId="62" applyNumberFormat="0" applyFont="0" applyAlignment="0" applyProtection="0"/>
    <xf numFmtId="0" fontId="25" fillId="20" borderId="61" applyNumberFormat="0" applyAlignment="0" applyProtection="0"/>
    <xf numFmtId="0" fontId="25" fillId="20" borderId="77" applyNumberFormat="0" applyAlignment="0" applyProtection="0"/>
    <xf numFmtId="0" fontId="23" fillId="33" borderId="61" applyNumberFormat="0" applyAlignment="0" applyProtection="0"/>
    <xf numFmtId="0" fontId="29" fillId="33" borderId="63" applyNumberFormat="0" applyAlignment="0" applyProtection="0"/>
    <xf numFmtId="0" fontId="1" fillId="0" borderId="0"/>
    <xf numFmtId="0" fontId="18" fillId="37" borderId="62" applyFont="0">
      <alignment horizontal="center" vertical="center"/>
    </xf>
    <xf numFmtId="0" fontId="25" fillId="20" borderId="61" applyNumberFormat="0" applyAlignment="0" applyProtection="0"/>
    <xf numFmtId="0" fontId="35" fillId="0" borderId="64" applyNumberFormat="0" applyFill="0" applyAlignment="0" applyProtection="0"/>
    <xf numFmtId="0" fontId="25" fillId="20" borderId="61" applyNumberFormat="0" applyAlignment="0" applyProtection="0"/>
    <xf numFmtId="0" fontId="25" fillId="20" borderId="93" applyNumberFormat="0" applyAlignment="0" applyProtection="0"/>
    <xf numFmtId="0" fontId="35" fillId="0" borderId="64" applyNumberFormat="0" applyFill="0" applyAlignment="0" applyProtection="0"/>
    <xf numFmtId="0" fontId="29" fillId="33" borderId="71" applyNumberFormat="0" applyAlignment="0" applyProtection="0"/>
    <xf numFmtId="0" fontId="23" fillId="33" borderId="69" applyNumberFormat="0" applyAlignment="0" applyProtection="0"/>
    <xf numFmtId="0" fontId="6" fillId="34" borderId="62" applyNumberFormat="0" applyFont="0" applyAlignment="0" applyProtection="0"/>
    <xf numFmtId="0" fontId="25" fillId="20" borderId="53" applyNumberFormat="0" applyAlignment="0" applyProtection="0"/>
    <xf numFmtId="0" fontId="25" fillId="20" borderId="53" applyNumberFormat="0" applyAlignment="0" applyProtection="0"/>
    <xf numFmtId="0" fontId="6" fillId="34" borderId="54" applyNumberFormat="0" applyFont="0" applyAlignment="0" applyProtection="0"/>
    <xf numFmtId="0" fontId="23" fillId="33" borderId="53" applyNumberFormat="0" applyAlignment="0" applyProtection="0"/>
    <xf numFmtId="0" fontId="23" fillId="33" borderId="53" applyNumberFormat="0" applyAlignment="0" applyProtection="0"/>
    <xf numFmtId="0" fontId="6" fillId="34" borderId="54" applyNumberFormat="0" applyFont="0" applyAlignment="0" applyProtection="0"/>
    <xf numFmtId="0" fontId="25" fillId="20" borderId="5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33" borderId="53" applyNumberFormat="0" applyAlignment="0" applyProtection="0"/>
    <xf numFmtId="0" fontId="25" fillId="20" borderId="53" applyNumberFormat="0" applyAlignment="0" applyProtection="0"/>
    <xf numFmtId="0" fontId="29" fillId="33" borderId="55" applyNumberFormat="0" applyAlignment="0" applyProtection="0"/>
    <xf numFmtId="0" fontId="1" fillId="0" borderId="0"/>
    <xf numFmtId="0" fontId="35" fillId="0" borderId="56" applyNumberFormat="0" applyFill="0" applyAlignment="0" applyProtection="0"/>
    <xf numFmtId="0" fontId="29" fillId="33" borderId="55" applyNumberFormat="0" applyAlignment="0" applyProtection="0"/>
    <xf numFmtId="0" fontId="18" fillId="37" borderId="54" applyFont="0">
      <alignment horizontal="center" vertical="center"/>
    </xf>
    <xf numFmtId="0" fontId="23" fillId="33" borderId="53" applyNumberFormat="0" applyAlignment="0" applyProtection="0"/>
    <xf numFmtId="0" fontId="25" fillId="20" borderId="53" applyNumberFormat="0" applyAlignment="0" applyProtection="0"/>
    <xf numFmtId="0" fontId="18" fillId="40" borderId="54" applyFont="0">
      <alignment horizontal="center" vertical="center"/>
    </xf>
    <xf numFmtId="0" fontId="35" fillId="0" borderId="56" applyNumberFormat="0" applyFill="0" applyAlignment="0" applyProtection="0"/>
    <xf numFmtId="0" fontId="25" fillId="20" borderId="61" applyNumberFormat="0" applyAlignment="0" applyProtection="0"/>
    <xf numFmtId="0" fontId="23" fillId="33" borderId="53" applyNumberFormat="0" applyAlignment="0" applyProtection="0"/>
    <xf numFmtId="0" fontId="6" fillId="34" borderId="54" applyNumberFormat="0" applyFont="0" applyAlignment="0" applyProtection="0"/>
    <xf numFmtId="0" fontId="25" fillId="20" borderId="5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9" fillId="33" borderId="55" applyNumberFormat="0" applyAlignment="0" applyProtection="0"/>
    <xf numFmtId="0" fontId="18" fillId="37" borderId="54" applyFont="0">
      <alignment horizontal="center" vertical="center"/>
    </xf>
    <xf numFmtId="0" fontId="35" fillId="0" borderId="56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3" fillId="33" borderId="53" applyNumberFormat="0" applyAlignment="0" applyProtection="0"/>
    <xf numFmtId="0" fontId="6" fillId="34" borderId="54" applyNumberFormat="0" applyFont="0" applyAlignment="0" applyProtection="0"/>
    <xf numFmtId="0" fontId="25" fillId="20" borderId="53" applyNumberFormat="0" applyAlignment="0" applyProtection="0"/>
    <xf numFmtId="0" fontId="25" fillId="20" borderId="61" applyNumberFormat="0" applyAlignment="0" applyProtection="0"/>
    <xf numFmtId="0" fontId="35" fillId="0" borderId="64" applyNumberFormat="0" applyFill="0" applyAlignment="0" applyProtection="0"/>
    <xf numFmtId="0" fontId="29" fillId="33" borderId="55" applyNumberFormat="0" applyAlignment="0" applyProtection="0"/>
    <xf numFmtId="0" fontId="18" fillId="40" borderId="54" applyFont="0">
      <alignment horizontal="center" vertical="center"/>
    </xf>
    <xf numFmtId="0" fontId="18" fillId="37" borderId="54" applyFont="0">
      <alignment horizontal="center" vertical="center"/>
    </xf>
    <xf numFmtId="0" fontId="18" fillId="37" borderId="54" applyFont="0">
      <alignment horizontal="center" vertical="center"/>
    </xf>
    <xf numFmtId="0" fontId="35" fillId="0" borderId="56" applyNumberFormat="0" applyFill="0" applyAlignment="0" applyProtection="0"/>
    <xf numFmtId="0" fontId="25" fillId="20" borderId="57" applyNumberFormat="0" applyAlignment="0" applyProtection="0"/>
    <xf numFmtId="0" fontId="23" fillId="33" borderId="77" applyNumberFormat="0" applyAlignment="0" applyProtection="0"/>
    <xf numFmtId="0" fontId="25" fillId="20" borderId="57" applyNumberFormat="0" applyAlignment="0" applyProtection="0"/>
    <xf numFmtId="0" fontId="23" fillId="33" borderId="57" applyNumberFormat="0" applyAlignment="0" applyProtection="0"/>
    <xf numFmtId="0" fontId="6" fillId="34" borderId="58" applyNumberFormat="0" applyFont="0" applyAlignment="0" applyProtection="0"/>
    <xf numFmtId="0" fontId="25" fillId="20" borderId="57" applyNumberFormat="0" applyAlignment="0" applyProtection="0"/>
    <xf numFmtId="0" fontId="25" fillId="20" borderId="85" applyNumberFormat="0" applyAlignment="0" applyProtection="0"/>
    <xf numFmtId="0" fontId="23" fillId="33" borderId="65" applyNumberFormat="0" applyAlignment="0" applyProtection="0"/>
    <xf numFmtId="0" fontId="6" fillId="34" borderId="74" applyNumberFormat="0" applyFont="0" applyAlignment="0" applyProtection="0"/>
    <xf numFmtId="0" fontId="6" fillId="34" borderId="82" applyNumberFormat="0" applyFont="0" applyAlignment="0" applyProtection="0"/>
    <xf numFmtId="0" fontId="6" fillId="34" borderId="6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3" fillId="33" borderId="61" applyNumberFormat="0" applyAlignment="0" applyProtection="0"/>
    <xf numFmtId="0" fontId="29" fillId="33" borderId="63" applyNumberFormat="0" applyAlignment="0" applyProtection="0"/>
    <xf numFmtId="0" fontId="18" fillId="37" borderId="54" applyFont="0">
      <alignment horizontal="center" vertical="center"/>
    </xf>
    <xf numFmtId="0" fontId="23" fillId="33" borderId="53" applyNumberFormat="0" applyAlignment="0" applyProtection="0"/>
    <xf numFmtId="0" fontId="6" fillId="34" borderId="54" applyNumberFormat="0" applyFont="0" applyAlignment="0" applyProtection="0"/>
    <xf numFmtId="0" fontId="25" fillId="20" borderId="53" applyNumberFormat="0" applyAlignment="0" applyProtection="0"/>
    <xf numFmtId="0" fontId="23" fillId="33" borderId="53" applyNumberFormat="0" applyAlignment="0" applyProtection="0"/>
    <xf numFmtId="0" fontId="29" fillId="33" borderId="55" applyNumberFormat="0" applyAlignment="0" applyProtection="0"/>
    <xf numFmtId="0" fontId="18" fillId="37" borderId="54" applyFont="0">
      <alignment horizontal="center" vertical="center"/>
    </xf>
    <xf numFmtId="0" fontId="35" fillId="0" borderId="56" applyNumberFormat="0" applyFill="0" applyAlignment="0" applyProtection="0"/>
    <xf numFmtId="0" fontId="23" fillId="33" borderId="53" applyNumberFormat="0" applyAlignment="0" applyProtection="0"/>
    <xf numFmtId="0" fontId="6" fillId="34" borderId="54" applyNumberFormat="0" applyFont="0" applyAlignment="0" applyProtection="0"/>
    <xf numFmtId="0" fontId="25" fillId="20" borderId="53" applyNumberFormat="0" applyAlignment="0" applyProtection="0"/>
    <xf numFmtId="0" fontId="29" fillId="33" borderId="55" applyNumberFormat="0" applyAlignment="0" applyProtection="0"/>
    <xf numFmtId="0" fontId="29" fillId="33" borderId="55" applyNumberFormat="0" applyAlignment="0" applyProtection="0"/>
    <xf numFmtId="0" fontId="18" fillId="40" borderId="54" applyFont="0">
      <alignment horizontal="center" vertical="center"/>
    </xf>
    <xf numFmtId="0" fontId="18" fillId="37" borderId="54" applyFont="0">
      <alignment horizontal="center" vertical="center"/>
    </xf>
    <xf numFmtId="0" fontId="18" fillId="37" borderId="54" applyFont="0">
      <alignment horizontal="center" vertical="center"/>
    </xf>
    <xf numFmtId="0" fontId="35" fillId="0" borderId="56" applyNumberFormat="0" applyFill="0" applyAlignment="0" applyProtection="0"/>
    <xf numFmtId="0" fontId="29" fillId="33" borderId="55" applyNumberFormat="0" applyAlignment="0" applyProtection="0"/>
    <xf numFmtId="0" fontId="6" fillId="34" borderId="54" applyNumberFormat="0" applyFont="0" applyAlignment="0" applyProtection="0"/>
    <xf numFmtId="0" fontId="18" fillId="37" borderId="54" applyFont="0">
      <alignment horizontal="center" vertical="center"/>
    </xf>
    <xf numFmtId="0" fontId="6" fillId="34" borderId="54" applyNumberFormat="0" applyFont="0" applyAlignment="0" applyProtection="0"/>
    <xf numFmtId="0" fontId="35" fillId="0" borderId="56" applyNumberFormat="0" applyFill="0" applyAlignment="0" applyProtection="0"/>
    <xf numFmtId="0" fontId="18" fillId="40" borderId="54" applyFont="0">
      <alignment horizontal="center" vertical="center"/>
    </xf>
    <xf numFmtId="0" fontId="18" fillId="37" borderId="54" applyFont="0">
      <alignment horizontal="center" vertical="center"/>
    </xf>
    <xf numFmtId="0" fontId="18" fillId="37" borderId="54" applyFont="0">
      <alignment horizontal="center" vertical="center"/>
    </xf>
    <xf numFmtId="0" fontId="35" fillId="0" borderId="56" applyNumberFormat="0" applyFill="0" applyAlignment="0" applyProtection="0"/>
    <xf numFmtId="0" fontId="35" fillId="0" borderId="56" applyNumberFormat="0" applyFill="0" applyAlignment="0" applyProtection="0"/>
    <xf numFmtId="0" fontId="18" fillId="37" borderId="54" applyFont="0">
      <alignment horizontal="center" vertical="center"/>
    </xf>
    <xf numFmtId="0" fontId="29" fillId="33" borderId="55" applyNumberFormat="0" applyAlignment="0" applyProtection="0"/>
    <xf numFmtId="0" fontId="6" fillId="34" borderId="54" applyNumberFormat="0" applyFont="0" applyAlignment="0" applyProtection="0"/>
    <xf numFmtId="0" fontId="18" fillId="37" borderId="54" applyFont="0">
      <alignment horizontal="center" vertical="center"/>
    </xf>
    <xf numFmtId="0" fontId="29" fillId="33" borderId="75" applyNumberFormat="0" applyAlignment="0" applyProtection="0"/>
    <xf numFmtId="0" fontId="35" fillId="0" borderId="60" applyNumberFormat="0" applyFill="0" applyAlignment="0" applyProtection="0"/>
    <xf numFmtId="0" fontId="29" fillId="33" borderId="59" applyNumberFormat="0" applyAlignment="0" applyProtection="0"/>
    <xf numFmtId="0" fontId="18" fillId="37" borderId="58" applyFont="0">
      <alignment horizontal="center" vertical="center"/>
    </xf>
    <xf numFmtId="0" fontId="23" fillId="33" borderId="57" applyNumberFormat="0" applyAlignment="0" applyProtection="0"/>
    <xf numFmtId="0" fontId="25" fillId="20" borderId="57" applyNumberFormat="0" applyAlignment="0" applyProtection="0"/>
    <xf numFmtId="0" fontId="18" fillId="40" borderId="58" applyFont="0">
      <alignment horizontal="center" vertical="center"/>
    </xf>
    <xf numFmtId="0" fontId="35" fillId="0" borderId="60" applyNumberFormat="0" applyFill="0" applyAlignment="0" applyProtection="0"/>
    <xf numFmtId="0" fontId="23" fillId="33" borderId="57" applyNumberFormat="0" applyAlignment="0" applyProtection="0"/>
    <xf numFmtId="0" fontId="6" fillId="34" borderId="58" applyNumberFormat="0" applyFont="0" applyAlignment="0" applyProtection="0"/>
    <xf numFmtId="0" fontId="25" fillId="20" borderId="57" applyNumberFormat="0" applyAlignment="0" applyProtection="0"/>
    <xf numFmtId="0" fontId="29" fillId="33" borderId="71" applyNumberFormat="0" applyAlignment="0" applyProtection="0"/>
    <xf numFmtId="0" fontId="23" fillId="33" borderId="69" applyNumberFormat="0" applyAlignment="0" applyProtection="0"/>
    <xf numFmtId="0" fontId="29" fillId="33" borderId="59" applyNumberFormat="0" applyAlignment="0" applyProtection="0"/>
    <xf numFmtId="0" fontId="18" fillId="37" borderId="58" applyFont="0">
      <alignment horizontal="center" vertical="center"/>
    </xf>
    <xf numFmtId="0" fontId="35" fillId="0" borderId="60" applyNumberFormat="0" applyFill="0" applyAlignment="0" applyProtection="0"/>
    <xf numFmtId="0" fontId="25" fillId="20" borderId="73" applyNumberFormat="0" applyAlignment="0" applyProtection="0"/>
    <xf numFmtId="0" fontId="6" fillId="34" borderId="70" applyNumberFormat="0" applyFont="0" applyAlignment="0" applyProtection="0"/>
    <xf numFmtId="0" fontId="35" fillId="0" borderId="72" applyNumberFormat="0" applyFill="0" applyAlignment="0" applyProtection="0"/>
    <xf numFmtId="0" fontId="23" fillId="33" borderId="57" applyNumberFormat="0" applyAlignment="0" applyProtection="0"/>
    <xf numFmtId="0" fontId="6" fillId="34" borderId="58" applyNumberFormat="0" applyFont="0" applyAlignment="0" applyProtection="0"/>
    <xf numFmtId="0" fontId="25" fillId="20" borderId="57" applyNumberFormat="0" applyAlignment="0" applyProtection="0"/>
    <xf numFmtId="0" fontId="35" fillId="0" borderId="88" applyNumberFormat="0" applyFill="0" applyAlignment="0" applyProtection="0"/>
    <xf numFmtId="0" fontId="29" fillId="33" borderId="83" applyNumberFormat="0" applyAlignment="0" applyProtection="0"/>
    <xf numFmtId="0" fontId="35" fillId="0" borderId="76" applyNumberFormat="0" applyFill="0" applyAlignment="0" applyProtection="0"/>
    <xf numFmtId="0" fontId="29" fillId="33" borderId="59" applyNumberFormat="0" applyAlignment="0" applyProtection="0"/>
    <xf numFmtId="0" fontId="18" fillId="40" borderId="58" applyFont="0">
      <alignment horizontal="center" vertical="center"/>
    </xf>
    <xf numFmtId="0" fontId="18" fillId="37" borderId="58" applyFont="0">
      <alignment horizontal="center" vertical="center"/>
    </xf>
    <xf numFmtId="0" fontId="18" fillId="37" borderId="58" applyFont="0">
      <alignment horizontal="center" vertical="center"/>
    </xf>
    <xf numFmtId="0" fontId="35" fillId="0" borderId="60" applyNumberFormat="0" applyFill="0" applyAlignment="0" applyProtection="0"/>
    <xf numFmtId="0" fontId="23" fillId="33" borderId="69" applyNumberFormat="0" applyAlignment="0" applyProtection="0"/>
    <xf numFmtId="0" fontId="18" fillId="37" borderId="62" applyFont="0">
      <alignment horizontal="center" vertical="center"/>
    </xf>
    <xf numFmtId="0" fontId="25" fillId="20" borderId="69" applyNumberFormat="0" applyAlignment="0" applyProtection="0"/>
    <xf numFmtId="0" fontId="25" fillId="20" borderId="77" applyNumberFormat="0" applyAlignment="0" applyProtection="0"/>
    <xf numFmtId="0" fontId="6" fillId="34" borderId="62" applyNumberFormat="0" applyFont="0" applyAlignment="0" applyProtection="0"/>
    <xf numFmtId="0" fontId="6" fillId="34" borderId="70" applyNumberFormat="0" applyFont="0" applyAlignment="0" applyProtection="0"/>
    <xf numFmtId="0" fontId="18" fillId="40" borderId="62" applyFont="0">
      <alignment horizontal="center" vertical="center"/>
    </xf>
    <xf numFmtId="0" fontId="23" fillId="33" borderId="61" applyNumberFormat="0" applyAlignment="0" applyProtection="0"/>
    <xf numFmtId="0" fontId="29" fillId="33" borderId="63" applyNumberFormat="0" applyAlignment="0" applyProtection="0"/>
    <xf numFmtId="0" fontId="25" fillId="20" borderId="81" applyNumberFormat="0" applyAlignment="0" applyProtection="0"/>
    <xf numFmtId="0" fontId="25" fillId="20" borderId="61" applyNumberFormat="0" applyAlignment="0" applyProtection="0"/>
    <xf numFmtId="0" fontId="25" fillId="20" borderId="81" applyNumberFormat="0" applyAlignment="0" applyProtection="0"/>
    <xf numFmtId="0" fontId="25" fillId="20" borderId="69" applyNumberFormat="0" applyAlignment="0" applyProtection="0"/>
    <xf numFmtId="0" fontId="23" fillId="33" borderId="73" applyNumberFormat="0" applyAlignment="0" applyProtection="0"/>
    <xf numFmtId="0" fontId="25" fillId="20" borderId="65" applyNumberFormat="0" applyAlignment="0" applyProtection="0"/>
    <xf numFmtId="0" fontId="25" fillId="20" borderId="65" applyNumberFormat="0" applyAlignment="0" applyProtection="0"/>
    <xf numFmtId="0" fontId="18" fillId="40" borderId="66" applyFont="0">
      <alignment horizontal="center" vertical="center"/>
    </xf>
    <xf numFmtId="0" fontId="18" fillId="37" borderId="58" applyFont="0">
      <alignment horizontal="center" vertical="center"/>
    </xf>
    <xf numFmtId="0" fontId="23" fillId="33" borderId="57" applyNumberFormat="0" applyAlignment="0" applyProtection="0"/>
    <xf numFmtId="0" fontId="6" fillId="34" borderId="58" applyNumberFormat="0" applyFont="0" applyAlignment="0" applyProtection="0"/>
    <xf numFmtId="0" fontId="25" fillId="20" borderId="57" applyNumberFormat="0" applyAlignment="0" applyProtection="0"/>
    <xf numFmtId="0" fontId="23" fillId="33" borderId="57" applyNumberFormat="0" applyAlignment="0" applyProtection="0"/>
    <xf numFmtId="0" fontId="29" fillId="33" borderId="59" applyNumberFormat="0" applyAlignment="0" applyProtection="0"/>
    <xf numFmtId="0" fontId="18" fillId="37" borderId="58" applyFont="0">
      <alignment horizontal="center" vertical="center"/>
    </xf>
    <xf numFmtId="0" fontId="35" fillId="0" borderId="60" applyNumberFormat="0" applyFill="0" applyAlignment="0" applyProtection="0"/>
    <xf numFmtId="0" fontId="23" fillId="33" borderId="57" applyNumberFormat="0" applyAlignment="0" applyProtection="0"/>
    <xf numFmtId="0" fontId="6" fillId="34" borderId="58" applyNumberFormat="0" applyFont="0" applyAlignment="0" applyProtection="0"/>
    <xf numFmtId="0" fontId="25" fillId="20" borderId="57" applyNumberFormat="0" applyAlignment="0" applyProtection="0"/>
    <xf numFmtId="0" fontId="29" fillId="33" borderId="59" applyNumberFormat="0" applyAlignment="0" applyProtection="0"/>
    <xf numFmtId="0" fontId="29" fillId="33" borderId="59" applyNumberFormat="0" applyAlignment="0" applyProtection="0"/>
    <xf numFmtId="0" fontId="18" fillId="40" borderId="58" applyFont="0">
      <alignment horizontal="center" vertical="center"/>
    </xf>
    <xf numFmtId="0" fontId="18" fillId="37" borderId="58" applyFont="0">
      <alignment horizontal="center" vertical="center"/>
    </xf>
    <xf numFmtId="0" fontId="18" fillId="37" borderId="58" applyFont="0">
      <alignment horizontal="center" vertical="center"/>
    </xf>
    <xf numFmtId="0" fontId="35" fillId="0" borderId="60" applyNumberFormat="0" applyFill="0" applyAlignment="0" applyProtection="0"/>
    <xf numFmtId="0" fontId="29" fillId="33" borderId="59" applyNumberFormat="0" applyAlignment="0" applyProtection="0"/>
    <xf numFmtId="0" fontId="6" fillId="34" borderId="58" applyNumberFormat="0" applyFont="0" applyAlignment="0" applyProtection="0"/>
    <xf numFmtId="0" fontId="18" fillId="37" borderId="58" applyFont="0">
      <alignment horizontal="center" vertical="center"/>
    </xf>
    <xf numFmtId="0" fontId="6" fillId="34" borderId="58" applyNumberFormat="0" applyFont="0" applyAlignment="0" applyProtection="0"/>
    <xf numFmtId="0" fontId="35" fillId="0" borderId="60" applyNumberFormat="0" applyFill="0" applyAlignment="0" applyProtection="0"/>
    <xf numFmtId="0" fontId="18" fillId="40" borderId="58" applyFont="0">
      <alignment horizontal="center" vertical="center"/>
    </xf>
    <xf numFmtId="0" fontId="18" fillId="37" borderId="58" applyFont="0">
      <alignment horizontal="center" vertical="center"/>
    </xf>
    <xf numFmtId="0" fontId="18" fillId="37" borderId="58" applyFont="0">
      <alignment horizontal="center" vertical="center"/>
    </xf>
    <xf numFmtId="0" fontId="35" fillId="0" borderId="60" applyNumberFormat="0" applyFill="0" applyAlignment="0" applyProtection="0"/>
    <xf numFmtId="0" fontId="35" fillId="0" borderId="60" applyNumberFormat="0" applyFill="0" applyAlignment="0" applyProtection="0"/>
    <xf numFmtId="0" fontId="18" fillId="37" borderId="58" applyFont="0">
      <alignment horizontal="center" vertical="center"/>
    </xf>
    <xf numFmtId="0" fontId="29" fillId="33" borderId="59" applyNumberFormat="0" applyAlignment="0" applyProtection="0"/>
    <xf numFmtId="0" fontId="6" fillId="34" borderId="58" applyNumberFormat="0" applyFont="0" applyAlignment="0" applyProtection="0"/>
    <xf numFmtId="0" fontId="18" fillId="37" borderId="58" applyFont="0">
      <alignment horizontal="center" vertical="center"/>
    </xf>
    <xf numFmtId="0" fontId="25" fillId="20" borderId="85" applyNumberFormat="0" applyAlignment="0" applyProtection="0"/>
    <xf numFmtId="0" fontId="23" fillId="33" borderId="61" applyNumberFormat="0" applyAlignment="0" applyProtection="0"/>
    <xf numFmtId="0" fontId="6" fillId="34" borderId="62" applyNumberFormat="0" applyFont="0" applyAlignment="0" applyProtection="0"/>
    <xf numFmtId="0" fontId="25" fillId="20" borderId="61" applyNumberFormat="0" applyAlignment="0" applyProtection="0"/>
    <xf numFmtId="0" fontId="18" fillId="40" borderId="78" applyFont="0">
      <alignment horizontal="center" vertical="center"/>
    </xf>
    <xf numFmtId="0" fontId="25" fillId="20" borderId="69" applyNumberFormat="0" applyAlignment="0" applyProtection="0"/>
    <xf numFmtId="0" fontId="25" fillId="20" borderId="69" applyNumberFormat="0" applyAlignment="0" applyProtection="0"/>
    <xf numFmtId="0" fontId="29" fillId="33" borderId="63" applyNumberFormat="0" applyAlignment="0" applyProtection="0"/>
    <xf numFmtId="0" fontId="18" fillId="40" borderId="62" applyFont="0">
      <alignment horizontal="center" vertical="center"/>
    </xf>
    <xf numFmtId="0" fontId="18" fillId="37" borderId="62" applyFont="0">
      <alignment horizontal="center" vertical="center"/>
    </xf>
    <xf numFmtId="0" fontId="18" fillId="37" borderId="62" applyFont="0">
      <alignment horizontal="center" vertical="center"/>
    </xf>
    <xf numFmtId="0" fontId="35" fillId="0" borderId="64" applyNumberFormat="0" applyFill="0" applyAlignment="0" applyProtection="0"/>
    <xf numFmtId="0" fontId="35" fillId="0" borderId="68" applyNumberFormat="0" applyFill="0" applyAlignment="0" applyProtection="0"/>
    <xf numFmtId="0" fontId="25" fillId="20" borderId="65" applyNumberFormat="0" applyAlignment="0" applyProtection="0"/>
    <xf numFmtId="0" fontId="18" fillId="37" borderId="66" applyFont="0">
      <alignment horizontal="center" vertical="center"/>
    </xf>
    <xf numFmtId="0" fontId="35" fillId="0" borderId="68" applyNumberFormat="0" applyFill="0" applyAlignment="0" applyProtection="0"/>
    <xf numFmtId="0" fontId="29" fillId="33" borderId="67" applyNumberFormat="0" applyAlignment="0" applyProtection="0"/>
    <xf numFmtId="0" fontId="23" fillId="33" borderId="65" applyNumberFormat="0" applyAlignment="0" applyProtection="0"/>
    <xf numFmtId="0" fontId="6" fillId="34" borderId="66" applyNumberFormat="0" applyFont="0" applyAlignment="0" applyProtection="0"/>
    <xf numFmtId="0" fontId="23" fillId="33" borderId="65" applyNumberFormat="0" applyAlignment="0" applyProtection="0"/>
    <xf numFmtId="0" fontId="25" fillId="20" borderId="65" applyNumberFormat="0" applyAlignment="0" applyProtection="0"/>
    <xf numFmtId="0" fontId="25" fillId="20" borderId="85" applyNumberFormat="0" applyAlignment="0" applyProtection="0"/>
    <xf numFmtId="0" fontId="6" fillId="34" borderId="78" applyNumberFormat="0" applyFont="0" applyAlignment="0" applyProtection="0"/>
    <xf numFmtId="0" fontId="35" fillId="0" borderId="72" applyNumberFormat="0" applyFill="0" applyAlignment="0" applyProtection="0"/>
    <xf numFmtId="0" fontId="23" fillId="33" borderId="81" applyNumberFormat="0" applyAlignment="0" applyProtection="0"/>
    <xf numFmtId="0" fontId="18" fillId="37" borderId="62" applyFont="0">
      <alignment horizontal="center" vertical="center"/>
    </xf>
    <xf numFmtId="0" fontId="23" fillId="33" borderId="61" applyNumberFormat="0" applyAlignment="0" applyProtection="0"/>
    <xf numFmtId="0" fontId="6" fillId="34" borderId="62" applyNumberFormat="0" applyFont="0" applyAlignment="0" applyProtection="0"/>
    <xf numFmtId="0" fontId="25" fillId="20" borderId="61" applyNumberFormat="0" applyAlignment="0" applyProtection="0"/>
    <xf numFmtId="0" fontId="23" fillId="33" borderId="61" applyNumberFormat="0" applyAlignment="0" applyProtection="0"/>
    <xf numFmtId="0" fontId="29" fillId="33" borderId="63" applyNumberFormat="0" applyAlignment="0" applyProtection="0"/>
    <xf numFmtId="0" fontId="18" fillId="37" borderId="62" applyFont="0">
      <alignment horizontal="center" vertical="center"/>
    </xf>
    <xf numFmtId="0" fontId="35" fillId="0" borderId="64" applyNumberFormat="0" applyFill="0" applyAlignment="0" applyProtection="0"/>
    <xf numFmtId="0" fontId="23" fillId="33" borderId="61" applyNumberFormat="0" applyAlignment="0" applyProtection="0"/>
    <xf numFmtId="0" fontId="6" fillId="34" borderId="62" applyNumberFormat="0" applyFont="0" applyAlignment="0" applyProtection="0"/>
    <xf numFmtId="0" fontId="25" fillId="20" borderId="61" applyNumberFormat="0" applyAlignment="0" applyProtection="0"/>
    <xf numFmtId="0" fontId="29" fillId="33" borderId="63" applyNumberFormat="0" applyAlignment="0" applyProtection="0"/>
    <xf numFmtId="0" fontId="29" fillId="33" borderId="63" applyNumberFormat="0" applyAlignment="0" applyProtection="0"/>
    <xf numFmtId="0" fontId="18" fillId="40" borderId="62" applyFont="0">
      <alignment horizontal="center" vertical="center"/>
    </xf>
    <xf numFmtId="0" fontId="18" fillId="37" borderId="62" applyFont="0">
      <alignment horizontal="center" vertical="center"/>
    </xf>
    <xf numFmtId="0" fontId="18" fillId="37" borderId="62" applyFont="0">
      <alignment horizontal="center" vertical="center"/>
    </xf>
    <xf numFmtId="0" fontId="35" fillId="0" borderId="64" applyNumberFormat="0" applyFill="0" applyAlignment="0" applyProtection="0"/>
    <xf numFmtId="0" fontId="29" fillId="33" borderId="63" applyNumberFormat="0" applyAlignment="0" applyProtection="0"/>
    <xf numFmtId="0" fontId="6" fillId="34" borderId="62" applyNumberFormat="0" applyFont="0" applyAlignment="0" applyProtection="0"/>
    <xf numFmtId="0" fontId="18" fillId="37" borderId="62" applyFont="0">
      <alignment horizontal="center" vertical="center"/>
    </xf>
    <xf numFmtId="0" fontId="6" fillId="34" borderId="62" applyNumberFormat="0" applyFont="0" applyAlignment="0" applyProtection="0"/>
    <xf numFmtId="0" fontId="35" fillId="0" borderId="64" applyNumberFormat="0" applyFill="0" applyAlignment="0" applyProtection="0"/>
    <xf numFmtId="0" fontId="18" fillId="40" borderId="62" applyFont="0">
      <alignment horizontal="center" vertical="center"/>
    </xf>
    <xf numFmtId="0" fontId="18" fillId="37" borderId="62" applyFont="0">
      <alignment horizontal="center" vertical="center"/>
    </xf>
    <xf numFmtId="0" fontId="18" fillId="37" borderId="62" applyFont="0">
      <alignment horizontal="center" vertical="center"/>
    </xf>
    <xf numFmtId="0" fontId="35" fillId="0" borderId="64" applyNumberFormat="0" applyFill="0" applyAlignment="0" applyProtection="0"/>
    <xf numFmtId="0" fontId="35" fillId="0" borderId="64" applyNumberFormat="0" applyFill="0" applyAlignment="0" applyProtection="0"/>
    <xf numFmtId="0" fontId="18" fillId="37" borderId="62" applyFont="0">
      <alignment horizontal="center" vertical="center"/>
    </xf>
    <xf numFmtId="0" fontId="29" fillId="33" borderId="63" applyNumberFormat="0" applyAlignment="0" applyProtection="0"/>
    <xf numFmtId="0" fontId="6" fillId="34" borderId="62" applyNumberFormat="0" applyFont="0" applyAlignment="0" applyProtection="0"/>
    <xf numFmtId="0" fontId="18" fillId="37" borderId="62" applyFont="0">
      <alignment horizontal="center" vertical="center"/>
    </xf>
    <xf numFmtId="0" fontId="23" fillId="33" borderId="65" applyNumberFormat="0" applyAlignment="0" applyProtection="0"/>
    <xf numFmtId="0" fontId="6" fillId="34" borderId="66" applyNumberFormat="0" applyFont="0" applyAlignment="0" applyProtection="0"/>
    <xf numFmtId="0" fontId="25" fillId="20" borderId="65" applyNumberFormat="0" applyAlignment="0" applyProtection="0"/>
    <xf numFmtId="0" fontId="6" fillId="34" borderId="86" applyNumberFormat="0" applyFont="0" applyAlignment="0" applyProtection="0"/>
    <xf numFmtId="0" fontId="23" fillId="33" borderId="73" applyNumberFormat="0" applyAlignment="0" applyProtection="0"/>
    <xf numFmtId="0" fontId="29" fillId="33" borderId="67" applyNumberFormat="0" applyAlignment="0" applyProtection="0"/>
    <xf numFmtId="0" fontId="18" fillId="37" borderId="66" applyFont="0">
      <alignment horizontal="center" vertical="center"/>
    </xf>
    <xf numFmtId="0" fontId="35" fillId="0" borderId="68" applyNumberFormat="0" applyFill="0" applyAlignment="0" applyProtection="0"/>
    <xf numFmtId="0" fontId="23" fillId="33" borderId="73" applyNumberFormat="0" applyAlignment="0" applyProtection="0"/>
    <xf numFmtId="0" fontId="23" fillId="33" borderId="85" applyNumberFormat="0" applyAlignment="0" applyProtection="0"/>
    <xf numFmtId="0" fontId="23" fillId="33" borderId="65" applyNumberFormat="0" applyAlignment="0" applyProtection="0"/>
    <xf numFmtId="0" fontId="6" fillId="34" borderId="66" applyNumberFormat="0" applyFont="0" applyAlignment="0" applyProtection="0"/>
    <xf numFmtId="0" fontId="25" fillId="20" borderId="65" applyNumberFormat="0" applyAlignment="0" applyProtection="0"/>
    <xf numFmtId="0" fontId="23" fillId="33" borderId="77" applyNumberFormat="0" applyAlignment="0" applyProtection="0"/>
    <xf numFmtId="0" fontId="35" fillId="0" borderId="88" applyNumberFormat="0" applyFill="0" applyAlignment="0" applyProtection="0"/>
    <xf numFmtId="0" fontId="25" fillId="20" borderId="73" applyNumberFormat="0" applyAlignment="0" applyProtection="0"/>
    <xf numFmtId="0" fontId="29" fillId="33" borderId="67" applyNumberFormat="0" applyAlignment="0" applyProtection="0"/>
    <xf numFmtId="0" fontId="18" fillId="40" borderId="66" applyFont="0">
      <alignment horizontal="center" vertical="center"/>
    </xf>
    <xf numFmtId="0" fontId="18" fillId="37" borderId="66" applyFont="0">
      <alignment horizontal="center" vertical="center"/>
    </xf>
    <xf numFmtId="0" fontId="18" fillId="37" borderId="66" applyFont="0">
      <alignment horizontal="center" vertical="center"/>
    </xf>
    <xf numFmtId="0" fontId="35" fillId="0" borderId="68" applyNumberFormat="0" applyFill="0" applyAlignment="0" applyProtection="0"/>
    <xf numFmtId="0" fontId="18" fillId="37" borderId="70" applyFont="0">
      <alignment horizontal="center" vertical="center"/>
    </xf>
    <xf numFmtId="0" fontId="25" fillId="20" borderId="81" applyNumberFormat="0" applyAlignment="0" applyProtection="0"/>
    <xf numFmtId="0" fontId="6" fillId="34" borderId="70" applyNumberFormat="0" applyFont="0" applyAlignment="0" applyProtection="0"/>
    <xf numFmtId="0" fontId="25" fillId="20" borderId="85" applyNumberFormat="0" applyAlignment="0" applyProtection="0"/>
    <xf numFmtId="0" fontId="18" fillId="40" borderId="70" applyFont="0">
      <alignment horizontal="center" vertical="center"/>
    </xf>
    <xf numFmtId="0" fontId="23" fillId="33" borderId="69" applyNumberFormat="0" applyAlignment="0" applyProtection="0"/>
    <xf numFmtId="0" fontId="29" fillId="33" borderId="71" applyNumberFormat="0" applyAlignment="0" applyProtection="0"/>
    <xf numFmtId="0" fontId="25" fillId="20" borderId="69" applyNumberFormat="0" applyAlignment="0" applyProtection="0"/>
    <xf numFmtId="0" fontId="25" fillId="20" borderId="77" applyNumberFormat="0" applyAlignment="0" applyProtection="0"/>
    <xf numFmtId="0" fontId="29" fillId="33" borderId="87" applyNumberFormat="0" applyAlignment="0" applyProtection="0"/>
    <xf numFmtId="0" fontId="6" fillId="34" borderId="74" applyNumberFormat="0" applyFont="0" applyAlignment="0" applyProtection="0"/>
    <xf numFmtId="0" fontId="29" fillId="33" borderId="75" applyNumberFormat="0" applyAlignment="0" applyProtection="0"/>
    <xf numFmtId="0" fontId="25" fillId="20" borderId="73" applyNumberFormat="0" applyAlignment="0" applyProtection="0"/>
    <xf numFmtId="0" fontId="35" fillId="0" borderId="76" applyNumberFormat="0" applyFill="0" applyAlignment="0" applyProtection="0"/>
    <xf numFmtId="0" fontId="18" fillId="37" borderId="66" applyFont="0">
      <alignment horizontal="center" vertical="center"/>
    </xf>
    <xf numFmtId="0" fontId="23" fillId="33" borderId="65" applyNumberFormat="0" applyAlignment="0" applyProtection="0"/>
    <xf numFmtId="0" fontId="6" fillId="34" borderId="66" applyNumberFormat="0" applyFont="0" applyAlignment="0" applyProtection="0"/>
    <xf numFmtId="0" fontId="25" fillId="20" borderId="65" applyNumberFormat="0" applyAlignment="0" applyProtection="0"/>
    <xf numFmtId="0" fontId="23" fillId="33" borderId="65" applyNumberFormat="0" applyAlignment="0" applyProtection="0"/>
    <xf numFmtId="0" fontId="29" fillId="33" borderId="67" applyNumberFormat="0" applyAlignment="0" applyProtection="0"/>
    <xf numFmtId="0" fontId="18" fillId="37" borderId="66" applyFont="0">
      <alignment horizontal="center" vertical="center"/>
    </xf>
    <xf numFmtId="0" fontId="35" fillId="0" borderId="68" applyNumberFormat="0" applyFill="0" applyAlignment="0" applyProtection="0"/>
    <xf numFmtId="0" fontId="23" fillId="33" borderId="65" applyNumberFormat="0" applyAlignment="0" applyProtection="0"/>
    <xf numFmtId="0" fontId="6" fillId="34" borderId="66" applyNumberFormat="0" applyFont="0" applyAlignment="0" applyProtection="0"/>
    <xf numFmtId="0" fontId="25" fillId="20" borderId="65" applyNumberFormat="0" applyAlignment="0" applyProtection="0"/>
    <xf numFmtId="0" fontId="29" fillId="33" borderId="67" applyNumberFormat="0" applyAlignment="0" applyProtection="0"/>
    <xf numFmtId="0" fontId="29" fillId="33" borderId="67" applyNumberFormat="0" applyAlignment="0" applyProtection="0"/>
    <xf numFmtId="0" fontId="18" fillId="40" borderId="66" applyFont="0">
      <alignment horizontal="center" vertical="center"/>
    </xf>
    <xf numFmtId="0" fontId="18" fillId="37" borderId="66" applyFont="0">
      <alignment horizontal="center" vertical="center"/>
    </xf>
    <xf numFmtId="0" fontId="18" fillId="37" borderId="66" applyFont="0">
      <alignment horizontal="center" vertical="center"/>
    </xf>
    <xf numFmtId="0" fontId="35" fillId="0" borderId="68" applyNumberFormat="0" applyFill="0" applyAlignment="0" applyProtection="0"/>
    <xf numFmtId="0" fontId="29" fillId="33" borderId="67" applyNumberFormat="0" applyAlignment="0" applyProtection="0"/>
    <xf numFmtId="0" fontId="6" fillId="34" borderId="66" applyNumberFormat="0" applyFont="0" applyAlignment="0" applyProtection="0"/>
    <xf numFmtId="0" fontId="18" fillId="37" borderId="66" applyFont="0">
      <alignment horizontal="center" vertical="center"/>
    </xf>
    <xf numFmtId="0" fontId="6" fillId="34" borderId="66" applyNumberFormat="0" applyFont="0" applyAlignment="0" applyProtection="0"/>
    <xf numFmtId="0" fontId="35" fillId="0" borderId="68" applyNumberFormat="0" applyFill="0" applyAlignment="0" applyProtection="0"/>
    <xf numFmtId="0" fontId="18" fillId="40" borderId="66" applyFont="0">
      <alignment horizontal="center" vertical="center"/>
    </xf>
    <xf numFmtId="0" fontId="18" fillId="37" borderId="66" applyFont="0">
      <alignment horizontal="center" vertical="center"/>
    </xf>
    <xf numFmtId="0" fontId="18" fillId="37" borderId="66" applyFont="0">
      <alignment horizontal="center" vertical="center"/>
    </xf>
    <xf numFmtId="0" fontId="35" fillId="0" borderId="68" applyNumberFormat="0" applyFill="0" applyAlignment="0" applyProtection="0"/>
    <xf numFmtId="0" fontId="35" fillId="0" borderId="68" applyNumberFormat="0" applyFill="0" applyAlignment="0" applyProtection="0"/>
    <xf numFmtId="0" fontId="18" fillId="37" borderId="66" applyFont="0">
      <alignment horizontal="center" vertical="center"/>
    </xf>
    <xf numFmtId="0" fontId="29" fillId="33" borderId="67" applyNumberFormat="0" applyAlignment="0" applyProtection="0"/>
    <xf numFmtId="0" fontId="6" fillId="34" borderId="66" applyNumberFormat="0" applyFont="0" applyAlignment="0" applyProtection="0"/>
    <xf numFmtId="0" fontId="18" fillId="37" borderId="66" applyFont="0">
      <alignment horizontal="center" vertical="center"/>
    </xf>
    <xf numFmtId="0" fontId="23" fillId="33" borderId="69" applyNumberFormat="0" applyAlignment="0" applyProtection="0"/>
    <xf numFmtId="0" fontId="6" fillId="34" borderId="70" applyNumberFormat="0" applyFont="0" applyAlignment="0" applyProtection="0"/>
    <xf numFmtId="0" fontId="25" fillId="20" borderId="69" applyNumberFormat="0" applyAlignment="0" applyProtection="0"/>
    <xf numFmtId="0" fontId="23" fillId="33" borderId="81" applyNumberFormat="0" applyAlignment="0" applyProtection="0"/>
    <xf numFmtId="0" fontId="29" fillId="33" borderId="87" applyNumberFormat="0" applyAlignment="0" applyProtection="0"/>
    <xf numFmtId="0" fontId="29" fillId="33" borderId="71" applyNumberFormat="0" applyAlignment="0" applyProtection="0"/>
    <xf numFmtId="0" fontId="18" fillId="40" borderId="70" applyFont="0">
      <alignment horizontal="center" vertical="center"/>
    </xf>
    <xf numFmtId="0" fontId="18" fillId="37" borderId="70" applyFont="0">
      <alignment horizontal="center" vertical="center"/>
    </xf>
    <xf numFmtId="0" fontId="18" fillId="37" borderId="70" applyFont="0">
      <alignment horizontal="center" vertical="center"/>
    </xf>
    <xf numFmtId="0" fontId="35" fillId="0" borderId="72" applyNumberFormat="0" applyFill="0" applyAlignment="0" applyProtection="0"/>
    <xf numFmtId="0" fontId="25" fillId="20" borderId="81" applyNumberFormat="0" applyAlignment="0" applyProtection="0"/>
    <xf numFmtId="0" fontId="18" fillId="37" borderId="74" applyFont="0">
      <alignment horizontal="center" vertical="center"/>
    </xf>
    <xf numFmtId="0" fontId="35" fillId="0" borderId="84" applyNumberFormat="0" applyFill="0" applyAlignment="0" applyProtection="0"/>
    <xf numFmtId="0" fontId="6" fillId="34" borderId="74" applyNumberFormat="0" applyFont="0" applyAlignment="0" applyProtection="0"/>
    <xf numFmtId="0" fontId="18" fillId="40" borderId="74" applyFont="0">
      <alignment horizontal="center" vertical="center"/>
    </xf>
    <xf numFmtId="0" fontId="23" fillId="33" borderId="73" applyNumberFormat="0" applyAlignment="0" applyProtection="0"/>
    <xf numFmtId="0" fontId="29" fillId="33" borderId="75" applyNumberFormat="0" applyAlignment="0" applyProtection="0"/>
    <xf numFmtId="0" fontId="23" fillId="33" borderId="81" applyNumberFormat="0" applyAlignment="0" applyProtection="0"/>
    <xf numFmtId="0" fontId="25" fillId="20" borderId="73" applyNumberFormat="0" applyAlignment="0" applyProtection="0"/>
    <xf numFmtId="0" fontId="29" fillId="33" borderId="83" applyNumberFormat="0" applyAlignment="0" applyProtection="0"/>
    <xf numFmtId="0" fontId="6" fillId="34" borderId="82" applyNumberFormat="0" applyFont="0" applyAlignment="0" applyProtection="0"/>
    <xf numFmtId="0" fontId="35" fillId="0" borderId="88" applyNumberFormat="0" applyFill="0" applyAlignment="0" applyProtection="0"/>
    <xf numFmtId="0" fontId="6" fillId="34" borderId="78" applyNumberFormat="0" applyFont="0" applyAlignment="0" applyProtection="0"/>
    <xf numFmtId="0" fontId="18" fillId="37" borderId="70" applyFont="0">
      <alignment horizontal="center" vertical="center"/>
    </xf>
    <xf numFmtId="0" fontId="23" fillId="33" borderId="69" applyNumberFormat="0" applyAlignment="0" applyProtection="0"/>
    <xf numFmtId="0" fontId="6" fillId="34" borderId="70" applyNumberFormat="0" applyFont="0" applyAlignment="0" applyProtection="0"/>
    <xf numFmtId="0" fontId="25" fillId="20" borderId="69" applyNumberFormat="0" applyAlignment="0" applyProtection="0"/>
    <xf numFmtId="0" fontId="23" fillId="33" borderId="69" applyNumberFormat="0" applyAlignment="0" applyProtection="0"/>
    <xf numFmtId="0" fontId="29" fillId="33" borderId="71" applyNumberFormat="0" applyAlignment="0" applyProtection="0"/>
    <xf numFmtId="0" fontId="18" fillId="37" borderId="70" applyFont="0">
      <alignment horizontal="center" vertical="center"/>
    </xf>
    <xf numFmtId="0" fontId="35" fillId="0" borderId="72" applyNumberFormat="0" applyFill="0" applyAlignment="0" applyProtection="0"/>
    <xf numFmtId="0" fontId="23" fillId="33" borderId="69" applyNumberFormat="0" applyAlignment="0" applyProtection="0"/>
    <xf numFmtId="0" fontId="6" fillId="34" borderId="70" applyNumberFormat="0" applyFont="0" applyAlignment="0" applyProtection="0"/>
    <xf numFmtId="0" fontId="25" fillId="20" borderId="69" applyNumberFormat="0" applyAlignment="0" applyProtection="0"/>
    <xf numFmtId="0" fontId="29" fillId="33" borderId="71" applyNumberFormat="0" applyAlignment="0" applyProtection="0"/>
    <xf numFmtId="0" fontId="29" fillId="33" borderId="71" applyNumberFormat="0" applyAlignment="0" applyProtection="0"/>
    <xf numFmtId="0" fontId="18" fillId="40" borderId="70" applyFont="0">
      <alignment horizontal="center" vertical="center"/>
    </xf>
    <xf numFmtId="0" fontId="18" fillId="37" borderId="70" applyFont="0">
      <alignment horizontal="center" vertical="center"/>
    </xf>
    <xf numFmtId="0" fontId="18" fillId="37" borderId="70" applyFont="0">
      <alignment horizontal="center" vertical="center"/>
    </xf>
    <xf numFmtId="0" fontId="35" fillId="0" borderId="72" applyNumberFormat="0" applyFill="0" applyAlignment="0" applyProtection="0"/>
    <xf numFmtId="0" fontId="29" fillId="33" borderId="71" applyNumberFormat="0" applyAlignment="0" applyProtection="0"/>
    <xf numFmtId="0" fontId="6" fillId="34" borderId="70" applyNumberFormat="0" applyFont="0" applyAlignment="0" applyProtection="0"/>
    <xf numFmtId="0" fontId="18" fillId="37" borderId="70" applyFont="0">
      <alignment horizontal="center" vertical="center"/>
    </xf>
    <xf numFmtId="0" fontId="6" fillId="34" borderId="70" applyNumberFormat="0" applyFont="0" applyAlignment="0" applyProtection="0"/>
    <xf numFmtId="0" fontId="35" fillId="0" borderId="72" applyNumberFormat="0" applyFill="0" applyAlignment="0" applyProtection="0"/>
    <xf numFmtId="0" fontId="18" fillId="40" borderId="70" applyFont="0">
      <alignment horizontal="center" vertical="center"/>
    </xf>
    <xf numFmtId="0" fontId="18" fillId="37" borderId="70" applyFont="0">
      <alignment horizontal="center" vertical="center"/>
    </xf>
    <xf numFmtId="0" fontId="18" fillId="37" borderId="70" applyFont="0">
      <alignment horizontal="center" vertical="center"/>
    </xf>
    <xf numFmtId="0" fontId="35" fillId="0" borderId="72" applyNumberFormat="0" applyFill="0" applyAlignment="0" applyProtection="0"/>
    <xf numFmtId="0" fontId="35" fillId="0" borderId="72" applyNumberFormat="0" applyFill="0" applyAlignment="0" applyProtection="0"/>
    <xf numFmtId="0" fontId="18" fillId="37" borderId="70" applyFont="0">
      <alignment horizontal="center" vertical="center"/>
    </xf>
    <xf numFmtId="0" fontId="29" fillId="33" borderId="71" applyNumberFormat="0" applyAlignment="0" applyProtection="0"/>
    <xf numFmtId="0" fontId="6" fillId="34" borderId="70" applyNumberFormat="0" applyFont="0" applyAlignment="0" applyProtection="0"/>
    <xf numFmtId="0" fontId="18" fillId="37" borderId="70" applyFont="0">
      <alignment horizontal="center" vertical="center"/>
    </xf>
    <xf numFmtId="0" fontId="1" fillId="0" borderId="0"/>
    <xf numFmtId="0" fontId="23" fillId="33" borderId="73" applyNumberFormat="0" applyAlignment="0" applyProtection="0"/>
    <xf numFmtId="0" fontId="6" fillId="34" borderId="74" applyNumberFormat="0" applyFont="0" applyAlignment="0" applyProtection="0"/>
    <xf numFmtId="0" fontId="25" fillId="20" borderId="73" applyNumberFormat="0" applyAlignment="0" applyProtection="0"/>
    <xf numFmtId="0" fontId="35" fillId="0" borderId="84" applyNumberFormat="0" applyFill="0" applyAlignment="0" applyProtection="0"/>
    <xf numFmtId="0" fontId="29" fillId="33" borderId="75" applyNumberFormat="0" applyAlignment="0" applyProtection="0"/>
    <xf numFmtId="0" fontId="18" fillId="40" borderId="74" applyFont="0">
      <alignment horizontal="center" vertical="center"/>
    </xf>
    <xf numFmtId="0" fontId="18" fillId="37" borderId="74" applyFont="0">
      <alignment horizontal="center" vertical="center"/>
    </xf>
    <xf numFmtId="0" fontId="18" fillId="37" borderId="74" applyFont="0">
      <alignment horizontal="center" vertical="center"/>
    </xf>
    <xf numFmtId="0" fontId="35" fillId="0" borderId="76" applyNumberFormat="0" applyFill="0" applyAlignment="0" applyProtection="0"/>
    <xf numFmtId="0" fontId="23" fillId="33" borderId="77" applyNumberFormat="0" applyAlignment="0" applyProtection="0"/>
    <xf numFmtId="0" fontId="35" fillId="0" borderId="80" applyNumberFormat="0" applyFill="0" applyAlignment="0" applyProtection="0"/>
    <xf numFmtId="0" fontId="25" fillId="20" borderId="77" applyNumberFormat="0" applyAlignment="0" applyProtection="0"/>
    <xf numFmtId="0" fontId="18" fillId="37" borderId="78" applyFont="0">
      <alignment horizontal="center" vertical="center"/>
    </xf>
    <xf numFmtId="0" fontId="35" fillId="0" borderId="80" applyNumberFormat="0" applyFill="0" applyAlignment="0" applyProtection="0"/>
    <xf numFmtId="0" fontId="29" fillId="33" borderId="79" applyNumberFormat="0" applyAlignment="0" applyProtection="0"/>
    <xf numFmtId="0" fontId="23" fillId="33" borderId="77" applyNumberFormat="0" applyAlignment="0" applyProtection="0"/>
    <xf numFmtId="0" fontId="6" fillId="34" borderId="78" applyNumberFormat="0" applyFont="0" applyAlignment="0" applyProtection="0"/>
    <xf numFmtId="0" fontId="23" fillId="33" borderId="77" applyNumberFormat="0" applyAlignment="0" applyProtection="0"/>
    <xf numFmtId="0" fontId="25" fillId="20" borderId="77" applyNumberFormat="0" applyAlignment="0" applyProtection="0"/>
    <xf numFmtId="0" fontId="18" fillId="37" borderId="82" applyFont="0">
      <alignment horizontal="center" vertical="center"/>
    </xf>
    <xf numFmtId="0" fontId="35" fillId="0" borderId="84" applyNumberFormat="0" applyFill="0" applyAlignment="0" applyProtection="0"/>
    <xf numFmtId="0" fontId="18" fillId="37" borderId="74" applyFont="0">
      <alignment horizontal="center" vertical="center"/>
    </xf>
    <xf numFmtId="0" fontId="23" fillId="33" borderId="73" applyNumberFormat="0" applyAlignment="0" applyProtection="0"/>
    <xf numFmtId="0" fontId="6" fillId="34" borderId="74" applyNumberFormat="0" applyFont="0" applyAlignment="0" applyProtection="0"/>
    <xf numFmtId="0" fontId="25" fillId="20" borderId="73" applyNumberFormat="0" applyAlignment="0" applyProtection="0"/>
    <xf numFmtId="0" fontId="23" fillId="33" borderId="73" applyNumberFormat="0" applyAlignment="0" applyProtection="0"/>
    <xf numFmtId="0" fontId="29" fillId="33" borderId="75" applyNumberFormat="0" applyAlignment="0" applyProtection="0"/>
    <xf numFmtId="0" fontId="18" fillId="37" borderId="74" applyFont="0">
      <alignment horizontal="center" vertical="center"/>
    </xf>
    <xf numFmtId="0" fontId="35" fillId="0" borderId="76" applyNumberFormat="0" applyFill="0" applyAlignment="0" applyProtection="0"/>
    <xf numFmtId="0" fontId="23" fillId="33" borderId="73" applyNumberFormat="0" applyAlignment="0" applyProtection="0"/>
    <xf numFmtId="0" fontId="6" fillId="34" borderId="74" applyNumberFormat="0" applyFont="0" applyAlignment="0" applyProtection="0"/>
    <xf numFmtId="0" fontId="25" fillId="20" borderId="73" applyNumberFormat="0" applyAlignment="0" applyProtection="0"/>
    <xf numFmtId="0" fontId="29" fillId="33" borderId="75" applyNumberFormat="0" applyAlignment="0" applyProtection="0"/>
    <xf numFmtId="0" fontId="29" fillId="33" borderId="75" applyNumberFormat="0" applyAlignment="0" applyProtection="0"/>
    <xf numFmtId="0" fontId="18" fillId="40" borderId="74" applyFont="0">
      <alignment horizontal="center" vertical="center"/>
    </xf>
    <xf numFmtId="0" fontId="18" fillId="37" borderId="74" applyFont="0">
      <alignment horizontal="center" vertical="center"/>
    </xf>
    <xf numFmtId="0" fontId="18" fillId="37" borderId="74" applyFont="0">
      <alignment horizontal="center" vertical="center"/>
    </xf>
    <xf numFmtId="0" fontId="35" fillId="0" borderId="76" applyNumberFormat="0" applyFill="0" applyAlignment="0" applyProtection="0"/>
    <xf numFmtId="0" fontId="29" fillId="33" borderId="75" applyNumberFormat="0" applyAlignment="0" applyProtection="0"/>
    <xf numFmtId="0" fontId="6" fillId="34" borderId="74" applyNumberFormat="0" applyFont="0" applyAlignment="0" applyProtection="0"/>
    <xf numFmtId="0" fontId="18" fillId="37" borderId="74" applyFont="0">
      <alignment horizontal="center" vertical="center"/>
    </xf>
    <xf numFmtId="0" fontId="6" fillId="34" borderId="74" applyNumberFormat="0" applyFont="0" applyAlignment="0" applyProtection="0"/>
    <xf numFmtId="0" fontId="35" fillId="0" borderId="76" applyNumberFormat="0" applyFill="0" applyAlignment="0" applyProtection="0"/>
    <xf numFmtId="0" fontId="18" fillId="40" borderId="74" applyFont="0">
      <alignment horizontal="center" vertical="center"/>
    </xf>
    <xf numFmtId="0" fontId="18" fillId="37" borderId="74" applyFont="0">
      <alignment horizontal="center" vertical="center"/>
    </xf>
    <xf numFmtId="0" fontId="18" fillId="37" borderId="74" applyFont="0">
      <alignment horizontal="center" vertical="center"/>
    </xf>
    <xf numFmtId="0" fontId="35" fillId="0" borderId="76" applyNumberFormat="0" applyFill="0" applyAlignment="0" applyProtection="0"/>
    <xf numFmtId="0" fontId="35" fillId="0" borderId="76" applyNumberFormat="0" applyFill="0" applyAlignment="0" applyProtection="0"/>
    <xf numFmtId="0" fontId="18" fillId="37" borderId="74" applyFont="0">
      <alignment horizontal="center" vertical="center"/>
    </xf>
    <xf numFmtId="0" fontId="29" fillId="33" borderId="75" applyNumberFormat="0" applyAlignment="0" applyProtection="0"/>
    <xf numFmtId="0" fontId="6" fillId="34" borderId="74" applyNumberFormat="0" applyFont="0" applyAlignment="0" applyProtection="0"/>
    <xf numFmtId="0" fontId="18" fillId="37" borderId="74" applyFont="0">
      <alignment horizontal="center" vertical="center"/>
    </xf>
    <xf numFmtId="0" fontId="23" fillId="33" borderId="81" applyNumberFormat="0" applyAlignment="0" applyProtection="0"/>
    <xf numFmtId="0" fontId="25" fillId="20" borderId="77" applyNumberFormat="0" applyAlignment="0" applyProtection="0"/>
    <xf numFmtId="0" fontId="25" fillId="20" borderId="93" applyNumberFormat="0" applyAlignment="0" applyProtection="0"/>
    <xf numFmtId="0" fontId="25" fillId="20" borderId="85" applyNumberFormat="0" applyAlignment="0" applyProtection="0"/>
    <xf numFmtId="0" fontId="29" fillId="33" borderId="79" applyNumberFormat="0" applyAlignment="0" applyProtection="0"/>
    <xf numFmtId="0" fontId="18" fillId="37" borderId="78" applyFont="0">
      <alignment horizontal="center" vertical="center"/>
    </xf>
    <xf numFmtId="0" fontId="35" fillId="0" borderId="80" applyNumberFormat="0" applyFill="0" applyAlignment="0" applyProtection="0"/>
    <xf numFmtId="0" fontId="6" fillId="34" borderId="86" applyNumberFormat="0" applyFont="0" applyAlignment="0" applyProtection="0"/>
    <xf numFmtId="0" fontId="23" fillId="33" borderId="93" applyNumberFormat="0" applyAlignment="0" applyProtection="0"/>
    <xf numFmtId="0" fontId="23" fillId="33" borderId="77" applyNumberFormat="0" applyAlignment="0" applyProtection="0"/>
    <xf numFmtId="0" fontId="6" fillId="34" borderId="78" applyNumberFormat="0" applyFont="0" applyAlignment="0" applyProtection="0"/>
    <xf numFmtId="0" fontId="25" fillId="20" borderId="77" applyNumberFormat="0" applyAlignment="0" applyProtection="0"/>
    <xf numFmtId="0" fontId="23" fillId="33" borderId="85" applyNumberFormat="0" applyAlignment="0" applyProtection="0"/>
    <xf numFmtId="0" fontId="29" fillId="33" borderId="79" applyNumberFormat="0" applyAlignment="0" applyProtection="0"/>
    <xf numFmtId="0" fontId="18" fillId="40" borderId="78" applyFont="0">
      <alignment horizontal="center" vertical="center"/>
    </xf>
    <xf numFmtId="0" fontId="18" fillId="37" borderId="78" applyFont="0">
      <alignment horizontal="center" vertical="center"/>
    </xf>
    <xf numFmtId="0" fontId="18" fillId="37" borderId="78" applyFont="0">
      <alignment horizontal="center" vertical="center"/>
    </xf>
    <xf numFmtId="0" fontId="35" fillId="0" borderId="80" applyNumberFormat="0" applyFill="0" applyAlignment="0" applyProtection="0"/>
    <xf numFmtId="0" fontId="18" fillId="37" borderId="82" applyFont="0">
      <alignment horizontal="center" vertical="center"/>
    </xf>
    <xf numFmtId="0" fontId="35" fillId="0" borderId="96" applyNumberFormat="0" applyFill="0" applyAlignment="0" applyProtection="0"/>
    <xf numFmtId="0" fontId="6" fillId="34" borderId="82" applyNumberFormat="0" applyFont="0" applyAlignment="0" applyProtection="0"/>
    <xf numFmtId="0" fontId="18" fillId="40" borderId="82" applyFont="0">
      <alignment horizontal="center" vertical="center"/>
    </xf>
    <xf numFmtId="0" fontId="23" fillId="33" borderId="81" applyNumberFormat="0" applyAlignment="0" applyProtection="0"/>
    <xf numFmtId="0" fontId="29" fillId="33" borderId="83" applyNumberFormat="0" applyAlignment="0" applyProtection="0"/>
    <xf numFmtId="0" fontId="29" fillId="33" borderId="95" applyNumberFormat="0" applyAlignment="0" applyProtection="0"/>
    <xf numFmtId="0" fontId="25" fillId="20" borderId="81" applyNumberFormat="0" applyAlignment="0" applyProtection="0"/>
    <xf numFmtId="0" fontId="25" fillId="20" borderId="81" applyNumberFormat="0" applyAlignment="0" applyProtection="0"/>
    <xf numFmtId="0" fontId="23" fillId="33" borderId="93" applyNumberFormat="0" applyAlignment="0" applyProtection="0"/>
    <xf numFmtId="0" fontId="23" fillId="33" borderId="85" applyNumberFormat="0" applyAlignment="0" applyProtection="0"/>
    <xf numFmtId="0" fontId="18" fillId="37" borderId="86" applyFont="0">
      <alignment horizontal="center" vertical="center"/>
    </xf>
    <xf numFmtId="0" fontId="23" fillId="33" borderId="85" applyNumberFormat="0" applyAlignment="0" applyProtection="0"/>
    <xf numFmtId="0" fontId="18" fillId="37" borderId="78" applyFont="0">
      <alignment horizontal="center" vertical="center"/>
    </xf>
    <xf numFmtId="0" fontId="23" fillId="33" borderId="77" applyNumberFormat="0" applyAlignment="0" applyProtection="0"/>
    <xf numFmtId="0" fontId="6" fillId="34" borderId="78" applyNumberFormat="0" applyFont="0" applyAlignment="0" applyProtection="0"/>
    <xf numFmtId="0" fontId="25" fillId="20" borderId="77" applyNumberFormat="0" applyAlignment="0" applyProtection="0"/>
    <xf numFmtId="0" fontId="23" fillId="33" borderId="77" applyNumberFormat="0" applyAlignment="0" applyProtection="0"/>
    <xf numFmtId="0" fontId="29" fillId="33" borderId="79" applyNumberFormat="0" applyAlignment="0" applyProtection="0"/>
    <xf numFmtId="0" fontId="18" fillId="37" borderId="78" applyFont="0">
      <alignment horizontal="center" vertical="center"/>
    </xf>
    <xf numFmtId="0" fontId="35" fillId="0" borderId="80" applyNumberFormat="0" applyFill="0" applyAlignment="0" applyProtection="0"/>
    <xf numFmtId="0" fontId="23" fillId="33" borderId="77" applyNumberFormat="0" applyAlignment="0" applyProtection="0"/>
    <xf numFmtId="0" fontId="6" fillId="34" borderId="78" applyNumberFormat="0" applyFont="0" applyAlignment="0" applyProtection="0"/>
    <xf numFmtId="0" fontId="25" fillId="20" borderId="77" applyNumberFormat="0" applyAlignment="0" applyProtection="0"/>
    <xf numFmtId="0" fontId="29" fillId="33" borderId="79" applyNumberFormat="0" applyAlignment="0" applyProtection="0"/>
    <xf numFmtId="0" fontId="29" fillId="33" borderId="79" applyNumberFormat="0" applyAlignment="0" applyProtection="0"/>
    <xf numFmtId="0" fontId="18" fillId="40" borderId="78" applyFont="0">
      <alignment horizontal="center" vertical="center"/>
    </xf>
    <xf numFmtId="0" fontId="18" fillId="37" borderId="78" applyFont="0">
      <alignment horizontal="center" vertical="center"/>
    </xf>
    <xf numFmtId="0" fontId="18" fillId="37" borderId="78" applyFont="0">
      <alignment horizontal="center" vertical="center"/>
    </xf>
    <xf numFmtId="0" fontId="35" fillId="0" borderId="80" applyNumberFormat="0" applyFill="0" applyAlignment="0" applyProtection="0"/>
    <xf numFmtId="0" fontId="29" fillId="33" borderId="79" applyNumberFormat="0" applyAlignment="0" applyProtection="0"/>
    <xf numFmtId="0" fontId="6" fillId="34" borderId="78" applyNumberFormat="0" applyFont="0" applyAlignment="0" applyProtection="0"/>
    <xf numFmtId="0" fontId="18" fillId="37" borderId="78" applyFont="0">
      <alignment horizontal="center" vertical="center"/>
    </xf>
    <xf numFmtId="0" fontId="6" fillId="34" borderId="78" applyNumberFormat="0" applyFont="0" applyAlignment="0" applyProtection="0"/>
    <xf numFmtId="0" fontId="35" fillId="0" borderId="80" applyNumberFormat="0" applyFill="0" applyAlignment="0" applyProtection="0"/>
    <xf numFmtId="0" fontId="18" fillId="40" borderId="78" applyFont="0">
      <alignment horizontal="center" vertical="center"/>
    </xf>
    <xf numFmtId="0" fontId="18" fillId="37" borderId="78" applyFont="0">
      <alignment horizontal="center" vertical="center"/>
    </xf>
    <xf numFmtId="0" fontId="18" fillId="37" borderId="78" applyFont="0">
      <alignment horizontal="center" vertical="center"/>
    </xf>
    <xf numFmtId="0" fontId="35" fillId="0" borderId="80" applyNumberFormat="0" applyFill="0" applyAlignment="0" applyProtection="0"/>
    <xf numFmtId="0" fontId="35" fillId="0" borderId="80" applyNumberFormat="0" applyFill="0" applyAlignment="0" applyProtection="0"/>
    <xf numFmtId="0" fontId="18" fillId="37" borderId="78" applyFont="0">
      <alignment horizontal="center" vertical="center"/>
    </xf>
    <xf numFmtId="0" fontId="29" fillId="33" borderId="79" applyNumberFormat="0" applyAlignment="0" applyProtection="0"/>
    <xf numFmtId="0" fontId="6" fillId="34" borderId="78" applyNumberFormat="0" applyFont="0" applyAlignment="0" applyProtection="0"/>
    <xf numFmtId="0" fontId="18" fillId="37" borderId="78" applyFont="0">
      <alignment horizontal="center" vertical="center"/>
    </xf>
    <xf numFmtId="0" fontId="18" fillId="37" borderId="94" applyFont="0">
      <alignment horizontal="center" vertical="center"/>
    </xf>
    <xf numFmtId="0" fontId="23" fillId="33" borderId="81" applyNumberFormat="0" applyAlignment="0" applyProtection="0"/>
    <xf numFmtId="0" fontId="6" fillId="34" borderId="82" applyNumberFormat="0" applyFont="0" applyAlignment="0" applyProtection="0"/>
    <xf numFmtId="0" fontId="25" fillId="20" borderId="81" applyNumberFormat="0" applyAlignment="0" applyProtection="0"/>
    <xf numFmtId="0" fontId="35" fillId="0" borderId="96" applyNumberFormat="0" applyFill="0" applyAlignment="0" applyProtection="0"/>
    <xf numFmtId="0" fontId="29" fillId="33" borderId="83" applyNumberFormat="0" applyAlignment="0" applyProtection="0"/>
    <xf numFmtId="0" fontId="18" fillId="40" borderId="82" applyFont="0">
      <alignment horizontal="center" vertical="center"/>
    </xf>
    <xf numFmtId="0" fontId="18" fillId="37" borderId="82" applyFont="0">
      <alignment horizontal="center" vertical="center"/>
    </xf>
    <xf numFmtId="0" fontId="18" fillId="37" borderId="82" applyFont="0">
      <alignment horizontal="center" vertical="center"/>
    </xf>
    <xf numFmtId="0" fontId="35" fillId="0" borderId="84" applyNumberFormat="0" applyFill="0" applyAlignment="0" applyProtection="0"/>
    <xf numFmtId="0" fontId="18" fillId="37" borderId="86" applyFont="0">
      <alignment horizontal="center" vertical="center"/>
    </xf>
    <xf numFmtId="0" fontId="6" fillId="34" borderId="86" applyNumberFormat="0" applyFont="0" applyAlignment="0" applyProtection="0"/>
    <xf numFmtId="0" fontId="18" fillId="40" borderId="86" applyFont="0">
      <alignment horizontal="center" vertical="center"/>
    </xf>
    <xf numFmtId="0" fontId="23" fillId="33" borderId="85" applyNumberFormat="0" applyAlignment="0" applyProtection="0"/>
    <xf numFmtId="0" fontId="29" fillId="33" borderId="87" applyNumberFormat="0" applyAlignment="0" applyProtection="0"/>
    <xf numFmtId="0" fontId="25" fillId="20" borderId="85" applyNumberFormat="0" applyAlignment="0" applyProtection="0"/>
    <xf numFmtId="0" fontId="25" fillId="20" borderId="93" applyNumberFormat="0" applyAlignment="0" applyProtection="0"/>
    <xf numFmtId="0" fontId="23" fillId="33" borderId="93" applyNumberFormat="0" applyAlignment="0" applyProtection="0"/>
    <xf numFmtId="0" fontId="18" fillId="37" borderId="82" applyFont="0">
      <alignment horizontal="center" vertical="center"/>
    </xf>
    <xf numFmtId="0" fontId="23" fillId="33" borderId="81" applyNumberFormat="0" applyAlignment="0" applyProtection="0"/>
    <xf numFmtId="0" fontId="6" fillId="34" borderId="82" applyNumberFormat="0" applyFont="0" applyAlignment="0" applyProtection="0"/>
    <xf numFmtId="0" fontId="25" fillId="20" borderId="81" applyNumberFormat="0" applyAlignment="0" applyProtection="0"/>
    <xf numFmtId="0" fontId="23" fillId="33" borderId="81" applyNumberFormat="0" applyAlignment="0" applyProtection="0"/>
    <xf numFmtId="0" fontId="29" fillId="33" borderId="83" applyNumberFormat="0" applyAlignment="0" applyProtection="0"/>
    <xf numFmtId="0" fontId="18" fillId="37" borderId="82" applyFont="0">
      <alignment horizontal="center" vertical="center"/>
    </xf>
    <xf numFmtId="0" fontId="35" fillId="0" borderId="84" applyNumberFormat="0" applyFill="0" applyAlignment="0" applyProtection="0"/>
    <xf numFmtId="0" fontId="23" fillId="33" borderId="81" applyNumberFormat="0" applyAlignment="0" applyProtection="0"/>
    <xf numFmtId="0" fontId="6" fillId="34" borderId="82" applyNumberFormat="0" applyFont="0" applyAlignment="0" applyProtection="0"/>
    <xf numFmtId="0" fontId="25" fillId="20" borderId="81" applyNumberFormat="0" applyAlignment="0" applyProtection="0"/>
    <xf numFmtId="0" fontId="29" fillId="33" borderId="83" applyNumberFormat="0" applyAlignment="0" applyProtection="0"/>
    <xf numFmtId="0" fontId="29" fillId="33" borderId="83" applyNumberFormat="0" applyAlignment="0" applyProtection="0"/>
    <xf numFmtId="0" fontId="18" fillId="40" borderId="82" applyFont="0">
      <alignment horizontal="center" vertical="center"/>
    </xf>
    <xf numFmtId="0" fontId="18" fillId="37" borderId="82" applyFont="0">
      <alignment horizontal="center" vertical="center"/>
    </xf>
    <xf numFmtId="0" fontId="18" fillId="37" borderId="82" applyFont="0">
      <alignment horizontal="center" vertical="center"/>
    </xf>
    <xf numFmtId="0" fontId="35" fillId="0" borderId="84" applyNumberFormat="0" applyFill="0" applyAlignment="0" applyProtection="0"/>
    <xf numFmtId="0" fontId="29" fillId="33" borderId="83" applyNumberFormat="0" applyAlignment="0" applyProtection="0"/>
    <xf numFmtId="0" fontId="6" fillId="34" borderId="82" applyNumberFormat="0" applyFont="0" applyAlignment="0" applyProtection="0"/>
    <xf numFmtId="0" fontId="18" fillId="37" borderId="82" applyFont="0">
      <alignment horizontal="center" vertical="center"/>
    </xf>
    <xf numFmtId="0" fontId="6" fillId="34" borderId="82" applyNumberFormat="0" applyFont="0" applyAlignment="0" applyProtection="0"/>
    <xf numFmtId="0" fontId="35" fillId="0" borderId="84" applyNumberFormat="0" applyFill="0" applyAlignment="0" applyProtection="0"/>
    <xf numFmtId="0" fontId="18" fillId="40" borderId="82" applyFont="0">
      <alignment horizontal="center" vertical="center"/>
    </xf>
    <xf numFmtId="0" fontId="18" fillId="37" borderId="82" applyFont="0">
      <alignment horizontal="center" vertical="center"/>
    </xf>
    <xf numFmtId="0" fontId="18" fillId="37" borderId="82" applyFont="0">
      <alignment horizontal="center" vertical="center"/>
    </xf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18" fillId="37" borderId="82" applyFont="0">
      <alignment horizontal="center" vertical="center"/>
    </xf>
    <xf numFmtId="0" fontId="29" fillId="33" borderId="83" applyNumberFormat="0" applyAlignment="0" applyProtection="0"/>
    <xf numFmtId="0" fontId="6" fillId="34" borderId="82" applyNumberFormat="0" applyFont="0" applyAlignment="0" applyProtection="0"/>
    <xf numFmtId="0" fontId="18" fillId="37" borderId="82" applyFont="0">
      <alignment horizontal="center" vertical="center"/>
    </xf>
    <xf numFmtId="0" fontId="23" fillId="33" borderId="85" applyNumberFormat="0" applyAlignment="0" applyProtection="0"/>
    <xf numFmtId="0" fontId="6" fillId="34" borderId="86" applyNumberFormat="0" applyFont="0" applyAlignment="0" applyProtection="0"/>
    <xf numFmtId="0" fontId="25" fillId="20" borderId="85" applyNumberFormat="0" applyAlignment="0" applyProtection="0"/>
    <xf numFmtId="0" fontId="29" fillId="33" borderId="87" applyNumberFormat="0" applyAlignment="0" applyProtection="0"/>
    <xf numFmtId="0" fontId="18" fillId="40" borderId="86" applyFont="0">
      <alignment horizontal="center" vertical="center"/>
    </xf>
    <xf numFmtId="0" fontId="18" fillId="37" borderId="86" applyFont="0">
      <alignment horizontal="center" vertical="center"/>
    </xf>
    <xf numFmtId="0" fontId="18" fillId="37" borderId="86" applyFont="0">
      <alignment horizontal="center" vertical="center"/>
    </xf>
    <xf numFmtId="0" fontId="35" fillId="0" borderId="88" applyNumberFormat="0" applyFill="0" applyAlignment="0" applyProtection="0"/>
    <xf numFmtId="0" fontId="25" fillId="20" borderId="93" applyNumberFormat="0" applyAlignment="0" applyProtection="0"/>
    <xf numFmtId="0" fontId="6" fillId="34" borderId="94" applyNumberFormat="0" applyFont="0" applyAlignment="0" applyProtection="0"/>
    <xf numFmtId="0" fontId="23" fillId="33" borderId="93" applyNumberFormat="0" applyAlignment="0" applyProtection="0"/>
    <xf numFmtId="0" fontId="25" fillId="20" borderId="93" applyNumberFormat="0" applyAlignment="0" applyProtection="0"/>
    <xf numFmtId="0" fontId="18" fillId="37" borderId="86" applyFont="0">
      <alignment horizontal="center" vertical="center"/>
    </xf>
    <xf numFmtId="0" fontId="23" fillId="33" borderId="85" applyNumberFormat="0" applyAlignment="0" applyProtection="0"/>
    <xf numFmtId="0" fontId="6" fillId="34" borderId="86" applyNumberFormat="0" applyFont="0" applyAlignment="0" applyProtection="0"/>
    <xf numFmtId="0" fontId="25" fillId="20" borderId="85" applyNumberFormat="0" applyAlignment="0" applyProtection="0"/>
    <xf numFmtId="0" fontId="23" fillId="33" borderId="85" applyNumberFormat="0" applyAlignment="0" applyProtection="0"/>
    <xf numFmtId="0" fontId="29" fillId="33" borderId="87" applyNumberFormat="0" applyAlignment="0" applyProtection="0"/>
    <xf numFmtId="0" fontId="18" fillId="37" borderId="86" applyFont="0">
      <alignment horizontal="center" vertical="center"/>
    </xf>
    <xf numFmtId="0" fontId="35" fillId="0" borderId="88" applyNumberFormat="0" applyFill="0" applyAlignment="0" applyProtection="0"/>
    <xf numFmtId="0" fontId="23" fillId="33" borderId="85" applyNumberFormat="0" applyAlignment="0" applyProtection="0"/>
    <xf numFmtId="0" fontId="6" fillId="34" borderId="86" applyNumberFormat="0" applyFont="0" applyAlignment="0" applyProtection="0"/>
    <xf numFmtId="0" fontId="25" fillId="20" borderId="85" applyNumberFormat="0" applyAlignment="0" applyProtection="0"/>
    <xf numFmtId="0" fontId="29" fillId="33" borderId="87" applyNumberFormat="0" applyAlignment="0" applyProtection="0"/>
    <xf numFmtId="0" fontId="29" fillId="33" borderId="87" applyNumberFormat="0" applyAlignment="0" applyProtection="0"/>
    <xf numFmtId="0" fontId="18" fillId="40" borderId="86" applyFont="0">
      <alignment horizontal="center" vertical="center"/>
    </xf>
    <xf numFmtId="0" fontId="18" fillId="37" borderId="86" applyFont="0">
      <alignment horizontal="center" vertical="center"/>
    </xf>
    <xf numFmtId="0" fontId="18" fillId="37" borderId="86" applyFont="0">
      <alignment horizontal="center" vertical="center"/>
    </xf>
    <xf numFmtId="0" fontId="35" fillId="0" borderId="88" applyNumberFormat="0" applyFill="0" applyAlignment="0" applyProtection="0"/>
    <xf numFmtId="0" fontId="29" fillId="33" borderId="87" applyNumberFormat="0" applyAlignment="0" applyProtection="0"/>
    <xf numFmtId="0" fontId="6" fillId="34" borderId="86" applyNumberFormat="0" applyFont="0" applyAlignment="0" applyProtection="0"/>
    <xf numFmtId="0" fontId="18" fillId="37" borderId="86" applyFont="0">
      <alignment horizontal="center" vertical="center"/>
    </xf>
    <xf numFmtId="0" fontId="6" fillId="34" borderId="86" applyNumberFormat="0" applyFont="0" applyAlignment="0" applyProtection="0"/>
    <xf numFmtId="0" fontId="35" fillId="0" borderId="88" applyNumberFormat="0" applyFill="0" applyAlignment="0" applyProtection="0"/>
    <xf numFmtId="0" fontId="18" fillId="40" borderId="86" applyFont="0">
      <alignment horizontal="center" vertical="center"/>
    </xf>
    <xf numFmtId="0" fontId="18" fillId="37" borderId="86" applyFont="0">
      <alignment horizontal="center" vertical="center"/>
    </xf>
    <xf numFmtId="0" fontId="18" fillId="37" borderId="86" applyFont="0">
      <alignment horizontal="center" vertical="center"/>
    </xf>
    <xf numFmtId="0" fontId="35" fillId="0" borderId="88" applyNumberFormat="0" applyFill="0" applyAlignment="0" applyProtection="0"/>
    <xf numFmtId="0" fontId="35" fillId="0" borderId="88" applyNumberFormat="0" applyFill="0" applyAlignment="0" applyProtection="0"/>
    <xf numFmtId="0" fontId="18" fillId="37" borderId="86" applyFont="0">
      <alignment horizontal="center" vertical="center"/>
    </xf>
    <xf numFmtId="0" fontId="29" fillId="33" borderId="87" applyNumberFormat="0" applyAlignment="0" applyProtection="0"/>
    <xf numFmtId="0" fontId="6" fillId="34" borderId="86" applyNumberFormat="0" applyFont="0" applyAlignment="0" applyProtection="0"/>
    <xf numFmtId="0" fontId="18" fillId="37" borderId="86" applyFont="0">
      <alignment horizontal="center" vertical="center"/>
    </xf>
    <xf numFmtId="0" fontId="25" fillId="20" borderId="89" applyNumberFormat="0" applyAlignment="0" applyProtection="0"/>
    <xf numFmtId="0" fontId="25" fillId="20" borderId="89" applyNumberFormat="0" applyAlignment="0" applyProtection="0"/>
    <xf numFmtId="0" fontId="6" fillId="34" borderId="90" applyNumberFormat="0" applyFont="0" applyAlignment="0" applyProtection="0"/>
    <xf numFmtId="0" fontId="23" fillId="33" borderId="89" applyNumberFormat="0" applyAlignment="0" applyProtection="0"/>
    <xf numFmtId="0" fontId="23" fillId="33" borderId="89" applyNumberFormat="0" applyAlignment="0" applyProtection="0"/>
    <xf numFmtId="0" fontId="6" fillId="34" borderId="90" applyNumberFormat="0" applyFont="0" applyAlignment="0" applyProtection="0"/>
    <xf numFmtId="0" fontId="25" fillId="20" borderId="89" applyNumberFormat="0" applyAlignment="0" applyProtection="0"/>
    <xf numFmtId="0" fontId="23" fillId="33" borderId="89" applyNumberFormat="0" applyAlignment="0" applyProtection="0"/>
    <xf numFmtId="0" fontId="25" fillId="20" borderId="89" applyNumberFormat="0" applyAlignment="0" applyProtection="0"/>
    <xf numFmtId="0" fontId="29" fillId="33" borderId="91" applyNumberFormat="0" applyAlignment="0" applyProtection="0"/>
    <xf numFmtId="0" fontId="35" fillId="0" borderId="92" applyNumberFormat="0" applyFill="0" applyAlignment="0" applyProtection="0"/>
    <xf numFmtId="0" fontId="29" fillId="33" borderId="91" applyNumberFormat="0" applyAlignment="0" applyProtection="0"/>
    <xf numFmtId="0" fontId="18" fillId="37" borderId="90" applyFont="0">
      <alignment horizontal="center" vertical="center"/>
    </xf>
    <xf numFmtId="0" fontId="23" fillId="33" borderId="89" applyNumberFormat="0" applyAlignment="0" applyProtection="0"/>
    <xf numFmtId="0" fontId="25" fillId="20" borderId="89" applyNumberFormat="0" applyAlignment="0" applyProtection="0"/>
    <xf numFmtId="0" fontId="18" fillId="40" borderId="90" applyFont="0">
      <alignment horizontal="center" vertical="center"/>
    </xf>
    <xf numFmtId="0" fontId="35" fillId="0" borderId="92" applyNumberFormat="0" applyFill="0" applyAlignment="0" applyProtection="0"/>
    <xf numFmtId="0" fontId="23" fillId="33" borderId="89" applyNumberFormat="0" applyAlignment="0" applyProtection="0"/>
    <xf numFmtId="0" fontId="6" fillId="34" borderId="90" applyNumberFormat="0" applyFont="0" applyAlignment="0" applyProtection="0"/>
    <xf numFmtId="0" fontId="25" fillId="20" borderId="89" applyNumberFormat="0" applyAlignment="0" applyProtection="0"/>
    <xf numFmtId="0" fontId="29" fillId="33" borderId="91" applyNumberFormat="0" applyAlignment="0" applyProtection="0"/>
    <xf numFmtId="0" fontId="18" fillId="37" borderId="90" applyFont="0">
      <alignment horizontal="center" vertical="center"/>
    </xf>
    <xf numFmtId="0" fontId="35" fillId="0" borderId="92" applyNumberFormat="0" applyFill="0" applyAlignment="0" applyProtection="0"/>
    <xf numFmtId="0" fontId="23" fillId="33" borderId="89" applyNumberFormat="0" applyAlignment="0" applyProtection="0"/>
    <xf numFmtId="0" fontId="6" fillId="34" borderId="90" applyNumberFormat="0" applyFont="0" applyAlignment="0" applyProtection="0"/>
    <xf numFmtId="0" fontId="25" fillId="20" borderId="89" applyNumberFormat="0" applyAlignment="0" applyProtection="0"/>
    <xf numFmtId="0" fontId="29" fillId="33" borderId="91" applyNumberFormat="0" applyAlignment="0" applyProtection="0"/>
    <xf numFmtId="0" fontId="18" fillId="40" borderId="90" applyFont="0">
      <alignment horizontal="center" vertical="center"/>
    </xf>
    <xf numFmtId="0" fontId="18" fillId="37" borderId="90" applyFont="0">
      <alignment horizontal="center" vertical="center"/>
    </xf>
    <xf numFmtId="0" fontId="18" fillId="37" borderId="90" applyFont="0">
      <alignment horizontal="center" vertical="center"/>
    </xf>
    <xf numFmtId="0" fontId="35" fillId="0" borderId="92" applyNumberFormat="0" applyFill="0" applyAlignment="0" applyProtection="0"/>
    <xf numFmtId="0" fontId="18" fillId="37" borderId="94" applyFont="0">
      <alignment horizontal="center" vertical="center"/>
    </xf>
    <xf numFmtId="0" fontId="6" fillId="34" borderId="94" applyNumberFormat="0" applyFont="0" applyAlignment="0" applyProtection="0"/>
    <xf numFmtId="0" fontId="18" fillId="40" borderId="94" applyFont="0">
      <alignment horizontal="center" vertical="center"/>
    </xf>
    <xf numFmtId="0" fontId="23" fillId="33" borderId="93" applyNumberFormat="0" applyAlignment="0" applyProtection="0"/>
    <xf numFmtId="0" fontId="29" fillId="33" borderId="95" applyNumberFormat="0" applyAlignment="0" applyProtection="0"/>
    <xf numFmtId="0" fontId="25" fillId="20" borderId="93" applyNumberFormat="0" applyAlignment="0" applyProtection="0"/>
    <xf numFmtId="0" fontId="18" fillId="37" borderId="90" applyFont="0">
      <alignment horizontal="center" vertical="center"/>
    </xf>
    <xf numFmtId="0" fontId="23" fillId="33" borderId="89" applyNumberFormat="0" applyAlignment="0" applyProtection="0"/>
    <xf numFmtId="0" fontId="6" fillId="34" borderId="90" applyNumberFormat="0" applyFont="0" applyAlignment="0" applyProtection="0"/>
    <xf numFmtId="0" fontId="25" fillId="20" borderId="89" applyNumberFormat="0" applyAlignment="0" applyProtection="0"/>
    <xf numFmtId="0" fontId="23" fillId="33" borderId="89" applyNumberFormat="0" applyAlignment="0" applyProtection="0"/>
    <xf numFmtId="0" fontId="29" fillId="33" borderId="91" applyNumberFormat="0" applyAlignment="0" applyProtection="0"/>
    <xf numFmtId="0" fontId="18" fillId="37" borderId="90" applyFont="0">
      <alignment horizontal="center" vertical="center"/>
    </xf>
    <xf numFmtId="0" fontId="35" fillId="0" borderId="92" applyNumberFormat="0" applyFill="0" applyAlignment="0" applyProtection="0"/>
    <xf numFmtId="0" fontId="23" fillId="33" borderId="89" applyNumberFormat="0" applyAlignment="0" applyProtection="0"/>
    <xf numFmtId="0" fontId="6" fillId="34" borderId="90" applyNumberFormat="0" applyFont="0" applyAlignment="0" applyProtection="0"/>
    <xf numFmtId="0" fontId="25" fillId="20" borderId="89" applyNumberFormat="0" applyAlignment="0" applyProtection="0"/>
    <xf numFmtId="0" fontId="29" fillId="33" borderId="91" applyNumberFormat="0" applyAlignment="0" applyProtection="0"/>
    <xf numFmtId="0" fontId="29" fillId="33" borderId="91" applyNumberFormat="0" applyAlignment="0" applyProtection="0"/>
    <xf numFmtId="0" fontId="18" fillId="40" borderId="90" applyFont="0">
      <alignment horizontal="center" vertical="center"/>
    </xf>
    <xf numFmtId="0" fontId="18" fillId="37" borderId="90" applyFont="0">
      <alignment horizontal="center" vertical="center"/>
    </xf>
    <xf numFmtId="0" fontId="18" fillId="37" borderId="90" applyFont="0">
      <alignment horizontal="center" vertical="center"/>
    </xf>
    <xf numFmtId="0" fontId="35" fillId="0" borderId="92" applyNumberFormat="0" applyFill="0" applyAlignment="0" applyProtection="0"/>
    <xf numFmtId="0" fontId="29" fillId="33" borderId="91" applyNumberFormat="0" applyAlignment="0" applyProtection="0"/>
    <xf numFmtId="0" fontId="6" fillId="34" borderId="90" applyNumberFormat="0" applyFont="0" applyAlignment="0" applyProtection="0"/>
    <xf numFmtId="0" fontId="18" fillId="37" borderId="90" applyFont="0">
      <alignment horizontal="center" vertical="center"/>
    </xf>
    <xf numFmtId="0" fontId="6" fillId="34" borderId="90" applyNumberFormat="0" applyFont="0" applyAlignment="0" applyProtection="0"/>
    <xf numFmtId="0" fontId="35" fillId="0" borderId="92" applyNumberFormat="0" applyFill="0" applyAlignment="0" applyProtection="0"/>
    <xf numFmtId="0" fontId="18" fillId="40" borderId="90" applyFont="0">
      <alignment horizontal="center" vertical="center"/>
    </xf>
    <xf numFmtId="0" fontId="18" fillId="37" borderId="90" applyFont="0">
      <alignment horizontal="center" vertical="center"/>
    </xf>
    <xf numFmtId="0" fontId="18" fillId="37" borderId="90" applyFont="0">
      <alignment horizontal="center" vertical="center"/>
    </xf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18" fillId="37" borderId="90" applyFont="0">
      <alignment horizontal="center" vertical="center"/>
    </xf>
    <xf numFmtId="0" fontId="29" fillId="33" borderId="91" applyNumberFormat="0" applyAlignment="0" applyProtection="0"/>
    <xf numFmtId="0" fontId="6" fillId="34" borderId="90" applyNumberFormat="0" applyFont="0" applyAlignment="0" applyProtection="0"/>
    <xf numFmtId="0" fontId="18" fillId="37" borderId="90" applyFont="0">
      <alignment horizontal="center" vertical="center"/>
    </xf>
    <xf numFmtId="0" fontId="23" fillId="33" borderId="93" applyNumberFormat="0" applyAlignment="0" applyProtection="0"/>
    <xf numFmtId="0" fontId="6" fillId="34" borderId="94" applyNumberFormat="0" applyFont="0" applyAlignment="0" applyProtection="0"/>
    <xf numFmtId="0" fontId="25" fillId="20" borderId="93" applyNumberFormat="0" applyAlignment="0" applyProtection="0"/>
    <xf numFmtId="0" fontId="29" fillId="33" borderId="95" applyNumberFormat="0" applyAlignment="0" applyProtection="0"/>
    <xf numFmtId="0" fontId="18" fillId="40" borderId="94" applyFont="0">
      <alignment horizontal="center" vertical="center"/>
    </xf>
    <xf numFmtId="0" fontId="18" fillId="37" borderId="94" applyFont="0">
      <alignment horizontal="center" vertical="center"/>
    </xf>
    <xf numFmtId="0" fontId="18" fillId="37" borderId="94" applyFont="0">
      <alignment horizontal="center" vertical="center"/>
    </xf>
    <xf numFmtId="0" fontId="35" fillId="0" borderId="96" applyNumberFormat="0" applyFill="0" applyAlignment="0" applyProtection="0"/>
    <xf numFmtId="0" fontId="18" fillId="37" borderId="94" applyFont="0">
      <alignment horizontal="center" vertical="center"/>
    </xf>
    <xf numFmtId="0" fontId="23" fillId="33" borderId="93" applyNumberFormat="0" applyAlignment="0" applyProtection="0"/>
    <xf numFmtId="0" fontId="6" fillId="34" borderId="94" applyNumberFormat="0" applyFont="0" applyAlignment="0" applyProtection="0"/>
    <xf numFmtId="0" fontId="25" fillId="20" borderId="93" applyNumberFormat="0" applyAlignment="0" applyProtection="0"/>
    <xf numFmtId="0" fontId="23" fillId="33" borderId="93" applyNumberFormat="0" applyAlignment="0" applyProtection="0"/>
    <xf numFmtId="0" fontId="29" fillId="33" borderId="95" applyNumberFormat="0" applyAlignment="0" applyProtection="0"/>
    <xf numFmtId="0" fontId="18" fillId="37" borderId="94" applyFont="0">
      <alignment horizontal="center" vertical="center"/>
    </xf>
    <xf numFmtId="0" fontId="35" fillId="0" borderId="96" applyNumberFormat="0" applyFill="0" applyAlignment="0" applyProtection="0"/>
    <xf numFmtId="0" fontId="23" fillId="33" borderId="93" applyNumberFormat="0" applyAlignment="0" applyProtection="0"/>
    <xf numFmtId="0" fontId="6" fillId="34" borderId="94" applyNumberFormat="0" applyFont="0" applyAlignment="0" applyProtection="0"/>
    <xf numFmtId="0" fontId="25" fillId="20" borderId="93" applyNumberFormat="0" applyAlignment="0" applyProtection="0"/>
    <xf numFmtId="0" fontId="29" fillId="33" borderId="95" applyNumberFormat="0" applyAlignment="0" applyProtection="0"/>
    <xf numFmtId="0" fontId="29" fillId="33" borderId="95" applyNumberFormat="0" applyAlignment="0" applyProtection="0"/>
    <xf numFmtId="0" fontId="18" fillId="40" borderId="94" applyFont="0">
      <alignment horizontal="center" vertical="center"/>
    </xf>
    <xf numFmtId="0" fontId="18" fillId="37" borderId="94" applyFont="0">
      <alignment horizontal="center" vertical="center"/>
    </xf>
    <xf numFmtId="0" fontId="18" fillId="37" borderId="94" applyFont="0">
      <alignment horizontal="center" vertical="center"/>
    </xf>
    <xf numFmtId="0" fontId="35" fillId="0" borderId="96" applyNumberFormat="0" applyFill="0" applyAlignment="0" applyProtection="0"/>
    <xf numFmtId="0" fontId="29" fillId="33" borderId="95" applyNumberFormat="0" applyAlignment="0" applyProtection="0"/>
    <xf numFmtId="0" fontId="6" fillId="34" borderId="94" applyNumberFormat="0" applyFont="0" applyAlignment="0" applyProtection="0"/>
    <xf numFmtId="0" fontId="18" fillId="37" borderId="94" applyFont="0">
      <alignment horizontal="center" vertical="center"/>
    </xf>
    <xf numFmtId="0" fontId="6" fillId="34" borderId="94" applyNumberFormat="0" applyFont="0" applyAlignment="0" applyProtection="0"/>
    <xf numFmtId="0" fontId="35" fillId="0" borderId="96" applyNumberFormat="0" applyFill="0" applyAlignment="0" applyProtection="0"/>
    <xf numFmtId="0" fontId="18" fillId="40" borderId="94" applyFont="0">
      <alignment horizontal="center" vertical="center"/>
    </xf>
    <xf numFmtId="0" fontId="18" fillId="37" borderId="94" applyFont="0">
      <alignment horizontal="center" vertical="center"/>
    </xf>
    <xf numFmtId="0" fontId="18" fillId="37" borderId="94" applyFont="0">
      <alignment horizontal="center" vertical="center"/>
    </xf>
    <xf numFmtId="0" fontId="35" fillId="0" borderId="96" applyNumberFormat="0" applyFill="0" applyAlignment="0" applyProtection="0"/>
    <xf numFmtId="0" fontId="35" fillId="0" borderId="96" applyNumberFormat="0" applyFill="0" applyAlignment="0" applyProtection="0"/>
    <xf numFmtId="0" fontId="18" fillId="37" borderId="94" applyFont="0">
      <alignment horizontal="center" vertical="center"/>
    </xf>
    <xf numFmtId="0" fontId="29" fillId="33" borderId="95" applyNumberFormat="0" applyAlignment="0" applyProtection="0"/>
    <xf numFmtId="0" fontId="6" fillId="34" borderId="94" applyNumberFormat="0" applyFont="0" applyAlignment="0" applyProtection="0"/>
    <xf numFmtId="0" fontId="18" fillId="37" borderId="94" applyFont="0">
      <alignment horizontal="center" vertical="center"/>
    </xf>
  </cellStyleXfs>
  <cellXfs count="159">
    <xf numFmtId="0" fontId="0" fillId="0" borderId="0" xfId="0"/>
    <xf numFmtId="0" fontId="0" fillId="2" borderId="0" xfId="0" applyFill="1" applyAlignment="1">
      <alignment vertical="center"/>
    </xf>
    <xf numFmtId="0" fontId="11" fillId="2" borderId="0" xfId="0" applyFont="1" applyFill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5" fillId="2" borderId="0" xfId="0" applyFont="1" applyFill="1" applyAlignment="1">
      <alignment vertical="center" wrapText="1"/>
    </xf>
    <xf numFmtId="0" fontId="13" fillId="3" borderId="22" xfId="10" applyFont="1" applyFill="1" applyBorder="1" applyAlignment="1">
      <alignment horizontal="center" vertical="center" wrapText="1"/>
    </xf>
    <xf numFmtId="0" fontId="13" fillId="3" borderId="17" xfId="10" applyFont="1" applyFill="1" applyBorder="1" applyAlignment="1">
      <alignment horizontal="center" vertical="center" wrapText="1"/>
    </xf>
    <xf numFmtId="0" fontId="11" fillId="2" borderId="0" xfId="0" applyFont="1" applyFill="1" applyAlignment="1" applyProtection="1">
      <alignment vertical="center" wrapText="1"/>
      <protection locked="0"/>
    </xf>
    <xf numFmtId="0" fontId="11" fillId="2" borderId="3" xfId="0" applyFont="1" applyFill="1" applyBorder="1" applyAlignment="1" applyProtection="1">
      <alignment vertical="center" wrapText="1"/>
      <protection locked="0"/>
    </xf>
    <xf numFmtId="0" fontId="11" fillId="2" borderId="0" xfId="0" applyFont="1" applyFill="1" applyAlignment="1" applyProtection="1">
      <alignment horizontal="center" vertical="center" wrapText="1"/>
      <protection locked="0"/>
    </xf>
    <xf numFmtId="0" fontId="4" fillId="2" borderId="0" xfId="10" applyFont="1" applyFill="1" applyAlignment="1">
      <alignment wrapText="1"/>
    </xf>
    <xf numFmtId="0" fontId="4" fillId="6" borderId="17" xfId="10" applyFont="1" applyFill="1" applyBorder="1" applyAlignment="1">
      <alignment horizontal="center" vertical="center" wrapText="1"/>
    </xf>
    <xf numFmtId="0" fontId="4" fillId="6" borderId="4" xfId="10" applyFont="1" applyFill="1" applyBorder="1" applyAlignment="1">
      <alignment horizontal="center" vertical="center" wrapText="1"/>
    </xf>
    <xf numFmtId="0" fontId="4" fillId="9" borderId="17" xfId="10" applyFont="1" applyFill="1" applyBorder="1" applyAlignment="1">
      <alignment horizontal="center" vertical="center" wrapText="1"/>
    </xf>
    <xf numFmtId="0" fontId="4" fillId="9" borderId="4" xfId="10" applyFont="1" applyFill="1" applyBorder="1" applyAlignment="1">
      <alignment horizontal="center" vertical="center" wrapText="1"/>
    </xf>
    <xf numFmtId="0" fontId="4" fillId="2" borderId="18" xfId="10" applyFont="1" applyFill="1" applyBorder="1" applyAlignment="1" applyProtection="1">
      <alignment horizontal="center" vertical="center" wrapText="1"/>
      <protection locked="0"/>
    </xf>
    <xf numFmtId="0" fontId="4" fillId="8" borderId="4" xfId="10" applyFont="1" applyFill="1" applyBorder="1" applyAlignment="1" applyProtection="1">
      <alignment horizontal="center" vertical="center" wrapText="1"/>
      <protection locked="0"/>
    </xf>
    <xf numFmtId="0" fontId="4" fillId="8" borderId="2" xfId="10" applyFont="1" applyFill="1" applyBorder="1" applyAlignment="1" applyProtection="1">
      <alignment horizontal="center" vertical="center" wrapText="1"/>
      <protection locked="0"/>
    </xf>
    <xf numFmtId="0" fontId="4" fillId="11" borderId="4" xfId="10" applyFont="1" applyFill="1" applyBorder="1" applyAlignment="1" applyProtection="1">
      <alignment horizontal="center" vertical="center" wrapText="1"/>
      <protection locked="0"/>
    </xf>
    <xf numFmtId="0" fontId="4" fillId="11" borderId="2" xfId="10" applyFont="1" applyFill="1" applyBorder="1" applyAlignment="1" applyProtection="1">
      <alignment horizontal="center" vertical="center" wrapText="1"/>
      <protection locked="0"/>
    </xf>
    <xf numFmtId="0" fontId="4" fillId="2" borderId="2" xfId="10" applyFont="1" applyFill="1" applyBorder="1" applyAlignment="1" applyProtection="1">
      <alignment horizontal="center" vertical="center" wrapText="1"/>
      <protection locked="0"/>
    </xf>
    <xf numFmtId="0" fontId="4" fillId="11" borderId="4" xfId="10" applyFont="1" applyFill="1" applyBorder="1" applyAlignment="1">
      <alignment horizontal="center" vertical="center" wrapText="1"/>
    </xf>
    <xf numFmtId="0" fontId="4" fillId="11" borderId="2" xfId="10" applyFont="1" applyFill="1" applyBorder="1" applyAlignment="1">
      <alignment horizontal="center" vertical="center" wrapText="1"/>
    </xf>
    <xf numFmtId="0" fontId="4" fillId="6" borderId="17" xfId="10" applyFont="1" applyFill="1" applyBorder="1" applyAlignment="1" applyProtection="1">
      <alignment horizontal="center" vertical="center" wrapText="1"/>
      <protection locked="0"/>
    </xf>
    <xf numFmtId="0" fontId="4" fillId="6" borderId="4" xfId="10" applyFont="1" applyFill="1" applyBorder="1" applyAlignment="1" applyProtection="1">
      <alignment horizontal="center" vertical="center" wrapText="1"/>
      <protection locked="0"/>
    </xf>
    <xf numFmtId="0" fontId="4" fillId="9" borderId="17" xfId="10" applyFont="1" applyFill="1" applyBorder="1" applyAlignment="1" applyProtection="1">
      <alignment horizontal="center" vertical="center" wrapText="1"/>
      <protection locked="0"/>
    </xf>
    <xf numFmtId="0" fontId="4" fillId="9" borderId="4" xfId="10" applyFont="1" applyFill="1" applyBorder="1" applyAlignment="1" applyProtection="1">
      <alignment horizontal="center" vertical="center" wrapText="1"/>
      <protection locked="0"/>
    </xf>
    <xf numFmtId="0" fontId="19" fillId="14" borderId="38" xfId="0" applyFont="1" applyFill="1" applyBorder="1"/>
    <xf numFmtId="0" fontId="19" fillId="0" borderId="38" xfId="0" applyFont="1" applyBorder="1"/>
    <xf numFmtId="0" fontId="19" fillId="14" borderId="42" xfId="0" applyFont="1" applyFill="1" applyBorder="1"/>
    <xf numFmtId="0" fontId="19" fillId="0" borderId="42" xfId="0" applyFont="1" applyBorder="1"/>
    <xf numFmtId="0" fontId="4" fillId="2" borderId="31" xfId="10" applyFont="1" applyFill="1" applyBorder="1" applyAlignment="1" applyProtection="1">
      <alignment horizontal="center" vertical="center" wrapText="1"/>
      <protection locked="0"/>
    </xf>
    <xf numFmtId="0" fontId="4" fillId="2" borderId="5" xfId="10" applyFont="1" applyFill="1" applyBorder="1" applyAlignment="1" applyProtection="1">
      <alignment horizontal="center" vertical="center" wrapText="1"/>
      <protection locked="0"/>
    </xf>
    <xf numFmtId="0" fontId="4" fillId="2" borderId="4" xfId="10" applyFont="1" applyFill="1" applyBorder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vertical="center" wrapText="1"/>
    </xf>
    <xf numFmtId="0" fontId="11" fillId="2" borderId="3" xfId="0" applyFont="1" applyFill="1" applyBorder="1" applyAlignment="1" applyProtection="1">
      <alignment horizontal="left" vertical="center" wrapText="1"/>
      <protection locked="0"/>
    </xf>
    <xf numFmtId="0" fontId="12" fillId="4" borderId="3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 applyProtection="1">
      <alignment vertical="center" wrapText="1"/>
      <protection locked="0"/>
    </xf>
    <xf numFmtId="0" fontId="11" fillId="2" borderId="1" xfId="0" applyFont="1" applyFill="1" applyBorder="1" applyAlignment="1" applyProtection="1">
      <alignment vertical="center" wrapText="1"/>
      <protection locked="0"/>
    </xf>
    <xf numFmtId="0" fontId="11" fillId="2" borderId="2" xfId="0" applyFont="1" applyFill="1" applyBorder="1" applyAlignment="1" applyProtection="1">
      <alignment vertical="center" wrapText="1"/>
      <protection locked="0"/>
    </xf>
    <xf numFmtId="0" fontId="11" fillId="2" borderId="4" xfId="0" applyFont="1" applyFill="1" applyBorder="1" applyAlignment="1" applyProtection="1">
      <alignment vertical="center" wrapText="1"/>
      <protection locked="0"/>
    </xf>
    <xf numFmtId="0" fontId="12" fillId="2" borderId="0" xfId="0" applyFont="1" applyFill="1" applyAlignment="1">
      <alignment horizontal="right" vertical="center" wrapText="1"/>
    </xf>
    <xf numFmtId="0" fontId="14" fillId="2" borderId="4" xfId="10" applyFont="1" applyFill="1" applyBorder="1" applyAlignment="1" applyProtection="1">
      <alignment vertical="center" wrapText="1"/>
      <protection locked="0"/>
    </xf>
    <xf numFmtId="0" fontId="14" fillId="2" borderId="1" xfId="10" applyFont="1" applyFill="1" applyBorder="1" applyAlignment="1" applyProtection="1">
      <alignment vertical="center" wrapText="1"/>
      <protection locked="0"/>
    </xf>
    <xf numFmtId="0" fontId="11" fillId="2" borderId="4" xfId="0" applyFont="1" applyFill="1" applyBorder="1" applyAlignment="1">
      <alignment vertical="center" wrapText="1"/>
    </xf>
    <xf numFmtId="0" fontId="14" fillId="2" borderId="17" xfId="10" applyFont="1" applyFill="1" applyBorder="1" applyAlignment="1" applyProtection="1">
      <alignment vertical="center" wrapText="1"/>
      <protection locked="0"/>
    </xf>
    <xf numFmtId="0" fontId="14" fillId="2" borderId="11" xfId="10" applyFont="1" applyFill="1" applyBorder="1" applyAlignment="1" applyProtection="1">
      <alignment vertical="center" wrapText="1"/>
      <protection locked="0"/>
    </xf>
    <xf numFmtId="0" fontId="14" fillId="6" borderId="4" xfId="10" applyFont="1" applyFill="1" applyBorder="1" applyAlignment="1">
      <alignment vertical="center" wrapText="1"/>
    </xf>
    <xf numFmtId="0" fontId="14" fillId="6" borderId="1" xfId="10" applyFont="1" applyFill="1" applyBorder="1" applyAlignment="1">
      <alignment vertical="center" wrapText="1"/>
    </xf>
    <xf numFmtId="0" fontId="0" fillId="0" borderId="4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4" fillId="2" borderId="4" xfId="10" applyFont="1" applyFill="1" applyBorder="1" applyAlignment="1" applyProtection="1">
      <alignment horizontal="left" vertical="center" wrapText="1"/>
      <protection locked="0"/>
    </xf>
    <xf numFmtId="0" fontId="14" fillId="9" borderId="4" xfId="10" applyFont="1" applyFill="1" applyBorder="1" applyAlignment="1">
      <alignment vertical="center" wrapText="1"/>
    </xf>
    <xf numFmtId="0" fontId="14" fillId="9" borderId="1" xfId="10" applyFont="1" applyFill="1" applyBorder="1" applyAlignment="1">
      <alignment vertical="center" wrapText="1"/>
    </xf>
    <xf numFmtId="0" fontId="16" fillId="5" borderId="15" xfId="0" applyFont="1" applyFill="1" applyBorder="1" applyAlignment="1">
      <alignment vertical="center" wrapText="1"/>
    </xf>
    <xf numFmtId="0" fontId="16" fillId="5" borderId="14" xfId="0" applyFont="1" applyFill="1" applyBorder="1" applyAlignment="1">
      <alignment vertical="center" wrapText="1"/>
    </xf>
    <xf numFmtId="0" fontId="16" fillId="5" borderId="13" xfId="0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vertical="center" wrapText="1"/>
    </xf>
    <xf numFmtId="0" fontId="16" fillId="5" borderId="26" xfId="0" applyFont="1" applyFill="1" applyBorder="1" applyAlignment="1">
      <alignment vertical="center" wrapText="1"/>
    </xf>
    <xf numFmtId="0" fontId="14" fillId="8" borderId="28" xfId="10" applyFont="1" applyFill="1" applyBorder="1" applyAlignment="1" applyProtection="1">
      <alignment vertical="center" wrapText="1"/>
      <protection locked="0"/>
    </xf>
    <xf numFmtId="0" fontId="14" fillId="8" borderId="11" xfId="10" applyFont="1" applyFill="1" applyBorder="1" applyAlignment="1" applyProtection="1">
      <alignment vertical="center" wrapText="1"/>
      <protection locked="0"/>
    </xf>
    <xf numFmtId="0" fontId="14" fillId="8" borderId="4" xfId="10" applyFont="1" applyFill="1" applyBorder="1" applyAlignment="1" applyProtection="1">
      <alignment vertical="center" wrapText="1"/>
      <protection locked="0"/>
    </xf>
    <xf numFmtId="0" fontId="6" fillId="0" borderId="4" xfId="0" applyFont="1" applyBorder="1" applyAlignment="1" applyProtection="1">
      <alignment wrapText="1"/>
      <protection locked="0"/>
    </xf>
    <xf numFmtId="0" fontId="14" fillId="11" borderId="28" xfId="10" applyFont="1" applyFill="1" applyBorder="1" applyAlignment="1" applyProtection="1">
      <alignment vertical="center" wrapText="1"/>
      <protection locked="0"/>
    </xf>
    <xf numFmtId="0" fontId="14" fillId="11" borderId="11" xfId="10" applyFont="1" applyFill="1" applyBorder="1" applyAlignment="1" applyProtection="1">
      <alignment vertical="center" wrapText="1"/>
      <protection locked="0"/>
    </xf>
    <xf numFmtId="0" fontId="11" fillId="10" borderId="2" xfId="9" applyNumberFormat="1" applyFont="1" applyFill="1" applyBorder="1" applyAlignment="1" applyProtection="1">
      <alignment horizontal="center" vertical="center" wrapText="1"/>
      <protection locked="0"/>
    </xf>
    <xf numFmtId="0" fontId="11" fillId="10" borderId="4" xfId="9" applyNumberFormat="1" applyFont="1" applyFill="1" applyBorder="1" applyAlignment="1" applyProtection="1">
      <alignment horizontal="center" vertical="center" wrapText="1"/>
      <protection locked="0"/>
    </xf>
    <xf numFmtId="0" fontId="14" fillId="11" borderId="28" xfId="10" applyFont="1" applyFill="1" applyBorder="1" applyAlignment="1">
      <alignment vertical="center" wrapText="1"/>
    </xf>
    <xf numFmtId="0" fontId="14" fillId="11" borderId="11" xfId="10" applyFont="1" applyFill="1" applyBorder="1" applyAlignment="1">
      <alignment vertical="center" wrapText="1"/>
    </xf>
    <xf numFmtId="0" fontId="16" fillId="7" borderId="15" xfId="0" applyFont="1" applyFill="1" applyBorder="1" applyAlignment="1">
      <alignment vertical="center" wrapText="1"/>
    </xf>
    <xf numFmtId="0" fontId="16" fillId="7" borderId="14" xfId="0" applyFont="1" applyFill="1" applyBorder="1" applyAlignment="1">
      <alignment vertical="center" wrapText="1"/>
    </xf>
    <xf numFmtId="0" fontId="16" fillId="7" borderId="26" xfId="0" applyFont="1" applyFill="1" applyBorder="1" applyAlignment="1">
      <alignment vertical="center" wrapText="1"/>
    </xf>
    <xf numFmtId="0" fontId="16" fillId="7" borderId="9" xfId="0" applyFont="1" applyFill="1" applyBorder="1" applyAlignment="1">
      <alignment horizontal="center" vertical="center" wrapText="1"/>
    </xf>
    <xf numFmtId="0" fontId="16" fillId="7" borderId="13" xfId="0" applyFont="1" applyFill="1" applyBorder="1" applyAlignment="1">
      <alignment vertical="center" wrapText="1"/>
    </xf>
    <xf numFmtId="0" fontId="13" fillId="3" borderId="15" xfId="0" applyFont="1" applyFill="1" applyBorder="1" applyAlignment="1">
      <alignment vertical="center" wrapText="1"/>
    </xf>
    <xf numFmtId="0" fontId="13" fillId="3" borderId="14" xfId="0" applyFont="1" applyFill="1" applyBorder="1" applyAlignment="1">
      <alignment vertical="center" wrapText="1"/>
    </xf>
    <xf numFmtId="0" fontId="13" fillId="3" borderId="26" xfId="0" applyFont="1" applyFill="1" applyBorder="1" applyAlignment="1">
      <alignment horizontal="center" vertical="center" wrapText="1"/>
    </xf>
    <xf numFmtId="0" fontId="12" fillId="4" borderId="33" xfId="0" applyFont="1" applyFill="1" applyBorder="1" applyAlignment="1" applyProtection="1">
      <alignment vertical="center" wrapText="1"/>
      <protection locked="0"/>
    </xf>
    <xf numFmtId="0" fontId="11" fillId="0" borderId="4" xfId="0" applyFont="1" applyBorder="1" applyAlignment="1" applyProtection="1">
      <alignment vertical="center" wrapText="1"/>
      <protection locked="0"/>
    </xf>
    <xf numFmtId="0" fontId="11" fillId="0" borderId="3" xfId="0" applyFont="1" applyBorder="1" applyAlignment="1" applyProtection="1">
      <alignment horizontal="left" vertical="center" wrapText="1"/>
      <protection locked="0"/>
    </xf>
    <xf numFmtId="0" fontId="12" fillId="2" borderId="0" xfId="0" applyFont="1" applyFill="1" applyAlignment="1">
      <alignment vertical="center" wrapText="1"/>
    </xf>
    <xf numFmtId="0" fontId="4" fillId="2" borderId="40" xfId="10" applyFont="1" applyFill="1" applyBorder="1" applyAlignment="1" applyProtection="1">
      <alignment horizontal="center" vertical="center" wrapText="1"/>
      <protection locked="0"/>
    </xf>
    <xf numFmtId="0" fontId="11" fillId="2" borderId="39" xfId="0" applyFont="1" applyFill="1" applyBorder="1" applyAlignment="1">
      <alignment vertical="center" wrapText="1"/>
    </xf>
    <xf numFmtId="0" fontId="14" fillId="6" borderId="4" xfId="10" applyFont="1" applyFill="1" applyBorder="1" applyAlignment="1" applyProtection="1">
      <alignment vertical="center" wrapText="1"/>
      <protection locked="0"/>
    </xf>
    <xf numFmtId="0" fontId="14" fillId="6" borderId="1" xfId="10" applyFont="1" applyFill="1" applyBorder="1" applyAlignment="1" applyProtection="1">
      <alignment vertical="center" wrapText="1"/>
      <protection locked="0"/>
    </xf>
    <xf numFmtId="0" fontId="4" fillId="6" borderId="40" xfId="10" applyFont="1" applyFill="1" applyBorder="1" applyAlignment="1" applyProtection="1">
      <alignment horizontal="center" vertical="center" wrapText="1"/>
      <protection locked="0"/>
    </xf>
    <xf numFmtId="0" fontId="14" fillId="9" borderId="4" xfId="10" applyFont="1" applyFill="1" applyBorder="1" applyAlignment="1" applyProtection="1">
      <alignment vertical="center" wrapText="1"/>
      <protection locked="0"/>
    </xf>
    <xf numFmtId="0" fontId="14" fillId="9" borderId="1" xfId="10" applyFont="1" applyFill="1" applyBorder="1" applyAlignment="1" applyProtection="1">
      <alignment vertical="center" wrapText="1"/>
      <protection locked="0"/>
    </xf>
    <xf numFmtId="0" fontId="4" fillId="9" borderId="40" xfId="10" applyFont="1" applyFill="1" applyBorder="1" applyAlignment="1" applyProtection="1">
      <alignment horizontal="center" vertical="center" wrapText="1"/>
      <protection locked="0"/>
    </xf>
    <xf numFmtId="0" fontId="4" fillId="8" borderId="40" xfId="10" applyFont="1" applyFill="1" applyBorder="1" applyAlignment="1" applyProtection="1">
      <alignment horizontal="center" vertical="center" wrapText="1"/>
      <protection locked="0"/>
    </xf>
    <xf numFmtId="0" fontId="4" fillId="11" borderId="40" xfId="10" applyFont="1" applyFill="1" applyBorder="1" applyAlignment="1" applyProtection="1">
      <alignment horizontal="center" vertical="center" wrapText="1"/>
      <protection locked="0"/>
    </xf>
    <xf numFmtId="0" fontId="11" fillId="10" borderId="40" xfId="9" applyNumberFormat="1" applyFont="1" applyFill="1" applyBorder="1" applyAlignment="1" applyProtection="1">
      <alignment horizontal="center" vertical="center" wrapText="1"/>
      <protection locked="0"/>
    </xf>
    <xf numFmtId="0" fontId="13" fillId="3" borderId="14" xfId="0" applyFont="1" applyFill="1" applyBorder="1" applyAlignment="1">
      <alignment horizontal="center" vertical="center" wrapText="1"/>
    </xf>
    <xf numFmtId="0" fontId="4" fillId="12" borderId="4" xfId="1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/>
    <xf numFmtId="0" fontId="11" fillId="2" borderId="3" xfId="0" applyFont="1" applyFill="1" applyBorder="1" applyAlignment="1" applyProtection="1">
      <alignment horizontal="left" vertical="center" wrapText="1"/>
      <protection locked="0"/>
    </xf>
    <xf numFmtId="0" fontId="11" fillId="2" borderId="2" xfId="0" applyFont="1" applyFill="1" applyBorder="1" applyAlignment="1" applyProtection="1">
      <alignment horizontal="left" vertical="center" wrapText="1"/>
      <protection locked="0"/>
    </xf>
    <xf numFmtId="0" fontId="4" fillId="8" borderId="6" xfId="10" applyFont="1" applyFill="1" applyBorder="1" applyAlignment="1">
      <alignment horizontal="center" vertical="center" wrapText="1"/>
    </xf>
    <xf numFmtId="0" fontId="4" fillId="8" borderId="29" xfId="10" applyFont="1" applyFill="1" applyBorder="1" applyAlignment="1">
      <alignment horizontal="center" vertical="center" wrapText="1"/>
    </xf>
    <xf numFmtId="0" fontId="4" fillId="8" borderId="10" xfId="1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 applyProtection="1">
      <alignment horizontal="left" vertical="center" wrapText="1"/>
      <protection locked="0"/>
    </xf>
    <xf numFmtId="0" fontId="12" fillId="4" borderId="2" xfId="0" applyFont="1" applyFill="1" applyBorder="1" applyAlignment="1" applyProtection="1">
      <alignment horizontal="left" vertical="center" wrapText="1"/>
      <protection locked="0"/>
    </xf>
    <xf numFmtId="0" fontId="12" fillId="4" borderId="1" xfId="0" applyFont="1" applyFill="1" applyBorder="1" applyAlignment="1" applyProtection="1">
      <alignment horizontal="left" vertical="center" wrapText="1"/>
      <protection locked="0"/>
    </xf>
    <xf numFmtId="0" fontId="11" fillId="2" borderId="1" xfId="0" applyFont="1" applyFill="1" applyBorder="1" applyAlignment="1" applyProtection="1">
      <alignment horizontal="left" vertical="center" wrapText="1"/>
      <protection locked="0"/>
    </xf>
    <xf numFmtId="0" fontId="13" fillId="3" borderId="24" xfId="10" applyFont="1" applyFill="1" applyBorder="1" applyAlignment="1">
      <alignment horizontal="center" vertical="center" wrapText="1"/>
    </xf>
    <xf numFmtId="0" fontId="13" fillId="3" borderId="31" xfId="10" applyFont="1" applyFill="1" applyBorder="1" applyAlignment="1">
      <alignment horizontal="center" vertical="center" wrapText="1"/>
    </xf>
    <xf numFmtId="0" fontId="13" fillId="3" borderId="23" xfId="10" applyFont="1" applyFill="1" applyBorder="1" applyAlignment="1">
      <alignment horizontal="center" vertical="center" wrapText="1"/>
    </xf>
    <xf numFmtId="0" fontId="13" fillId="3" borderId="32" xfId="10" applyFont="1" applyFill="1" applyBorder="1" applyAlignment="1">
      <alignment horizontal="center" vertical="center" wrapText="1"/>
    </xf>
    <xf numFmtId="0" fontId="13" fillId="5" borderId="30" xfId="10" applyFont="1" applyFill="1" applyBorder="1" applyAlignment="1">
      <alignment horizontal="center" vertical="center" wrapText="1"/>
    </xf>
    <xf numFmtId="0" fontId="13" fillId="5" borderId="27" xfId="10" applyFont="1" applyFill="1" applyBorder="1" applyAlignment="1">
      <alignment horizontal="center" vertical="center" wrapText="1"/>
    </xf>
    <xf numFmtId="0" fontId="13" fillId="5" borderId="21" xfId="10" applyFont="1" applyFill="1" applyBorder="1" applyAlignment="1">
      <alignment horizontal="center" vertical="center" wrapText="1"/>
    </xf>
    <xf numFmtId="0" fontId="4" fillId="2" borderId="4" xfId="10" applyFont="1" applyFill="1" applyBorder="1" applyAlignment="1">
      <alignment horizontal="center" vertical="center" wrapText="1"/>
    </xf>
    <xf numFmtId="0" fontId="4" fillId="2" borderId="17" xfId="10" applyFont="1" applyFill="1" applyBorder="1" applyAlignment="1">
      <alignment horizontal="center" vertical="center" wrapText="1"/>
    </xf>
    <xf numFmtId="0" fontId="4" fillId="2" borderId="4" xfId="10" applyFont="1" applyFill="1" applyBorder="1" applyAlignment="1" applyProtection="1">
      <alignment horizontal="center" vertical="center" wrapText="1"/>
      <protection locked="0"/>
    </xf>
    <xf numFmtId="0" fontId="4" fillId="2" borderId="31" xfId="10" applyFont="1" applyFill="1" applyBorder="1" applyAlignment="1" applyProtection="1">
      <alignment horizontal="center" vertical="center" wrapText="1"/>
      <protection locked="0"/>
    </xf>
    <xf numFmtId="0" fontId="4" fillId="2" borderId="5" xfId="10" applyFont="1" applyFill="1" applyBorder="1" applyAlignment="1" applyProtection="1">
      <alignment horizontal="center" vertical="center" wrapText="1"/>
      <protection locked="0"/>
    </xf>
    <xf numFmtId="0" fontId="4" fillId="2" borderId="17" xfId="10" applyFont="1" applyFill="1" applyBorder="1" applyAlignment="1" applyProtection="1">
      <alignment horizontal="center" vertical="center" wrapText="1"/>
      <protection locked="0"/>
    </xf>
    <xf numFmtId="0" fontId="4" fillId="9" borderId="22" xfId="10" applyFont="1" applyFill="1" applyBorder="1" applyAlignment="1">
      <alignment horizontal="center" vertical="center" wrapText="1"/>
    </xf>
    <xf numFmtId="0" fontId="4" fillId="9" borderId="29" xfId="10" applyFont="1" applyFill="1" applyBorder="1" applyAlignment="1">
      <alignment horizontal="center" vertical="center" wrapText="1"/>
    </xf>
    <xf numFmtId="0" fontId="4" fillId="9" borderId="16" xfId="10" applyFont="1" applyFill="1" applyBorder="1" applyAlignment="1">
      <alignment horizontal="center" vertical="center" wrapText="1"/>
    </xf>
    <xf numFmtId="0" fontId="13" fillId="3" borderId="5" xfId="10" applyFont="1" applyFill="1" applyBorder="1" applyAlignment="1">
      <alignment horizontal="center" vertical="center" wrapText="1"/>
    </xf>
    <xf numFmtId="0" fontId="13" fillId="3" borderId="20" xfId="10" applyFont="1" applyFill="1" applyBorder="1" applyAlignment="1">
      <alignment horizontal="center" vertical="center" wrapText="1"/>
    </xf>
    <xf numFmtId="0" fontId="13" fillId="3" borderId="12" xfId="10" applyFont="1" applyFill="1" applyBorder="1" applyAlignment="1">
      <alignment horizontal="center" vertical="center" wrapText="1"/>
    </xf>
    <xf numFmtId="0" fontId="4" fillId="6" borderId="22" xfId="10" applyFont="1" applyFill="1" applyBorder="1" applyAlignment="1">
      <alignment horizontal="center" vertical="center" wrapText="1"/>
    </xf>
    <xf numFmtId="0" fontId="4" fillId="6" borderId="29" xfId="10" applyFont="1" applyFill="1" applyBorder="1" applyAlignment="1">
      <alignment horizontal="center" vertical="center" wrapText="1"/>
    </xf>
    <xf numFmtId="0" fontId="4" fillId="6" borderId="10" xfId="10" applyFont="1" applyFill="1" applyBorder="1" applyAlignment="1">
      <alignment horizontal="center" vertical="center" wrapText="1"/>
    </xf>
    <xf numFmtId="0" fontId="13" fillId="7" borderId="30" xfId="10" applyFont="1" applyFill="1" applyBorder="1" applyAlignment="1">
      <alignment horizontal="center" vertical="center" wrapText="1"/>
    </xf>
    <xf numFmtId="0" fontId="13" fillId="7" borderId="27" xfId="1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4" fillId="2" borderId="8" xfId="10" applyFont="1" applyFill="1" applyBorder="1" applyAlignment="1">
      <alignment horizontal="center" vertical="center" wrapText="1"/>
    </xf>
    <xf numFmtId="0" fontId="17" fillId="13" borderId="18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7" fillId="13" borderId="37" xfId="0" applyFont="1" applyFill="1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4" fillId="11" borderId="22" xfId="10" applyFont="1" applyFill="1" applyBorder="1" applyAlignment="1">
      <alignment horizontal="center" vertical="center" wrapText="1"/>
    </xf>
    <xf numFmtId="0" fontId="4" fillId="11" borderId="29" xfId="10" applyFont="1" applyFill="1" applyBorder="1" applyAlignment="1">
      <alignment horizontal="center" vertical="center" wrapText="1"/>
    </xf>
    <xf numFmtId="0" fontId="4" fillId="11" borderId="16" xfId="10" applyFont="1" applyFill="1" applyBorder="1" applyAlignment="1">
      <alignment horizontal="center" vertical="center" wrapText="1"/>
    </xf>
    <xf numFmtId="0" fontId="4" fillId="2" borderId="31" xfId="10" applyFont="1" applyFill="1" applyBorder="1" applyAlignment="1">
      <alignment horizontal="center" vertical="center" wrapText="1"/>
    </xf>
    <xf numFmtId="0" fontId="4" fillId="2" borderId="5" xfId="10" applyFont="1" applyFill="1" applyBorder="1" applyAlignment="1">
      <alignment horizontal="center" vertical="center" wrapText="1"/>
    </xf>
    <xf numFmtId="0" fontId="17" fillId="13" borderId="36" xfId="0" applyFont="1" applyFill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17" fillId="13" borderId="39" xfId="0" applyFont="1" applyFill="1" applyBorder="1" applyAlignment="1">
      <alignment vertical="center" wrapText="1"/>
    </xf>
    <xf numFmtId="0" fontId="0" fillId="0" borderId="39" xfId="0" applyBorder="1" applyAlignment="1">
      <alignment vertical="center" wrapText="1"/>
    </xf>
    <xf numFmtId="0" fontId="11" fillId="0" borderId="3" xfId="0" applyFont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2" fillId="2" borderId="4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34" xfId="0" applyFont="1" applyFill="1" applyBorder="1" applyAlignment="1">
      <alignment horizontal="center" vertical="center" wrapText="1"/>
    </xf>
    <xf numFmtId="0" fontId="13" fillId="3" borderId="52" xfId="10" applyFont="1" applyFill="1" applyBorder="1" applyAlignment="1">
      <alignment horizontal="center" vertical="center" wrapText="1"/>
    </xf>
    <xf numFmtId="0" fontId="13" fillId="3" borderId="35" xfId="1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</cellXfs>
  <cellStyles count="864">
    <cellStyle name="20 % - Accent1 2" xfId="17" xr:uid="{00000000-0005-0000-0000-000000000000}"/>
    <cellStyle name="20 % - Accent1 2 2" xfId="117" xr:uid="{00000000-0005-0000-0000-000001000000}"/>
    <cellStyle name="20 % - Accent2 2" xfId="18" xr:uid="{00000000-0005-0000-0000-000002000000}"/>
    <cellStyle name="20 % - Accent2 2 2" xfId="118" xr:uid="{00000000-0005-0000-0000-000003000000}"/>
    <cellStyle name="20 % - Accent3 2" xfId="19" xr:uid="{00000000-0005-0000-0000-000004000000}"/>
    <cellStyle name="20 % - Accent3 2 2" xfId="119" xr:uid="{00000000-0005-0000-0000-000005000000}"/>
    <cellStyle name="20 % - Accent4 2" xfId="20" xr:uid="{00000000-0005-0000-0000-000006000000}"/>
    <cellStyle name="20 % - Accent4 2 2" xfId="120" xr:uid="{00000000-0005-0000-0000-000007000000}"/>
    <cellStyle name="20 % - Accent5 2" xfId="21" xr:uid="{00000000-0005-0000-0000-000008000000}"/>
    <cellStyle name="20 % - Accent5 2 2" xfId="121" xr:uid="{00000000-0005-0000-0000-000009000000}"/>
    <cellStyle name="20 % - Accent6 2" xfId="22" xr:uid="{00000000-0005-0000-0000-00000A000000}"/>
    <cellStyle name="20 % - Accent6 2 2" xfId="122" xr:uid="{00000000-0005-0000-0000-00000B000000}"/>
    <cellStyle name="40 % - Accent1 2" xfId="23" xr:uid="{00000000-0005-0000-0000-00000C000000}"/>
    <cellStyle name="40 % - Accent1 2 2" xfId="123" xr:uid="{00000000-0005-0000-0000-00000D000000}"/>
    <cellStyle name="40 % - Accent2 2" xfId="24" xr:uid="{00000000-0005-0000-0000-00000E000000}"/>
    <cellStyle name="40 % - Accent2 2 2" xfId="124" xr:uid="{00000000-0005-0000-0000-00000F000000}"/>
    <cellStyle name="40 % - Accent3 2" xfId="25" xr:uid="{00000000-0005-0000-0000-000010000000}"/>
    <cellStyle name="40 % - Accent3 2 2" xfId="125" xr:uid="{00000000-0005-0000-0000-000011000000}"/>
    <cellStyle name="40 % - Accent4 2" xfId="26" xr:uid="{00000000-0005-0000-0000-000012000000}"/>
    <cellStyle name="40 % - Accent4 2 2" xfId="126" xr:uid="{00000000-0005-0000-0000-000013000000}"/>
    <cellStyle name="40 % - Accent5 2" xfId="27" xr:uid="{00000000-0005-0000-0000-000014000000}"/>
    <cellStyle name="40 % - Accent5 2 2" xfId="127" xr:uid="{00000000-0005-0000-0000-000015000000}"/>
    <cellStyle name="40 % - Accent6 2" xfId="28" xr:uid="{00000000-0005-0000-0000-000016000000}"/>
    <cellStyle name="40 % - Accent6 2 2" xfId="128" xr:uid="{00000000-0005-0000-0000-000017000000}"/>
    <cellStyle name="60 % - Accent1 2" xfId="29" xr:uid="{00000000-0005-0000-0000-000018000000}"/>
    <cellStyle name="60 % - Accent2 2" xfId="30" xr:uid="{00000000-0005-0000-0000-000019000000}"/>
    <cellStyle name="60 % - Accent3 2" xfId="31" xr:uid="{00000000-0005-0000-0000-00001A000000}"/>
    <cellStyle name="60 % - Accent4 2" xfId="32" xr:uid="{00000000-0005-0000-0000-00001B000000}"/>
    <cellStyle name="60 % - Accent5 2" xfId="33" xr:uid="{00000000-0005-0000-0000-00001C000000}"/>
    <cellStyle name="60 % - Accent6 2" xfId="34" xr:uid="{00000000-0005-0000-0000-00001D000000}"/>
    <cellStyle name="Accent1 2" xfId="35" xr:uid="{00000000-0005-0000-0000-00001E000000}"/>
    <cellStyle name="Accent2 2" xfId="36" xr:uid="{00000000-0005-0000-0000-00001F000000}"/>
    <cellStyle name="Accent3 2" xfId="37" xr:uid="{00000000-0005-0000-0000-000020000000}"/>
    <cellStyle name="Accent4 2" xfId="38" xr:uid="{00000000-0005-0000-0000-000021000000}"/>
    <cellStyle name="Accent5 2" xfId="39" xr:uid="{00000000-0005-0000-0000-000022000000}"/>
    <cellStyle name="Accent6 2" xfId="40" xr:uid="{00000000-0005-0000-0000-000023000000}"/>
    <cellStyle name="Avertissement 2" xfId="41" xr:uid="{00000000-0005-0000-0000-000024000000}"/>
    <cellStyle name="Calcul 2" xfId="42" xr:uid="{00000000-0005-0000-0000-000025000000}"/>
    <cellStyle name="Calcul 2 2" xfId="105" xr:uid="{00000000-0005-0000-0000-000026000000}"/>
    <cellStyle name="Calcul 2 2 10" xfId="551" xr:uid="{00000000-0005-0000-0000-000027000000}"/>
    <cellStyle name="Calcul 2 2 11" xfId="612" xr:uid="{00000000-0005-0000-0000-000028000000}"/>
    <cellStyle name="Calcul 2 2 12" xfId="666" xr:uid="{00000000-0005-0000-0000-000029000000}"/>
    <cellStyle name="Calcul 2 2 13" xfId="714" xr:uid="{00000000-0005-0000-0000-00002A000000}"/>
    <cellStyle name="Calcul 2 2 14" xfId="780" xr:uid="{00000000-0005-0000-0000-00002B000000}"/>
    <cellStyle name="Calcul 2 2 15" xfId="825" xr:uid="{00000000-0005-0000-0000-00002C000000}"/>
    <cellStyle name="Calcul 2 2 2" xfId="143" xr:uid="{00000000-0005-0000-0000-00002D000000}"/>
    <cellStyle name="Calcul 2 2 2 10" xfId="734" xr:uid="{00000000-0005-0000-0000-00002E000000}"/>
    <cellStyle name="Calcul 2 2 2 11" xfId="802" xr:uid="{00000000-0005-0000-0000-00002F000000}"/>
    <cellStyle name="Calcul 2 2 2 12" xfId="841" xr:uid="{00000000-0005-0000-0000-000030000000}"/>
    <cellStyle name="Calcul 2 2 2 2" xfId="273" xr:uid="{00000000-0005-0000-0000-000031000000}"/>
    <cellStyle name="Calcul 2 2 2 3" xfId="351" xr:uid="{00000000-0005-0000-0000-000032000000}"/>
    <cellStyle name="Calcul 2 2 2 4" xfId="407" xr:uid="{00000000-0005-0000-0000-000033000000}"/>
    <cellStyle name="Calcul 2 2 2 5" xfId="473" xr:uid="{00000000-0005-0000-0000-000034000000}"/>
    <cellStyle name="Calcul 2 2 2 6" xfId="527" xr:uid="{00000000-0005-0000-0000-000035000000}"/>
    <cellStyle name="Calcul 2 2 2 7" xfId="580" xr:uid="{00000000-0005-0000-0000-000036000000}"/>
    <cellStyle name="Calcul 2 2 2 8" xfId="642" xr:uid="{00000000-0005-0000-0000-000037000000}"/>
    <cellStyle name="Calcul 2 2 2 9" xfId="691" xr:uid="{00000000-0005-0000-0000-000038000000}"/>
    <cellStyle name="Calcul 2 2 3" xfId="88" xr:uid="{00000000-0005-0000-0000-000039000000}"/>
    <cellStyle name="Calcul 2 2 3 10" xfId="678" xr:uid="{00000000-0005-0000-0000-00003A000000}"/>
    <cellStyle name="Calcul 2 2 3 11" xfId="770" xr:uid="{00000000-0005-0000-0000-00003B000000}"/>
    <cellStyle name="Calcul 2 2 3 12" xfId="791" xr:uid="{00000000-0005-0000-0000-00003C000000}"/>
    <cellStyle name="Calcul 2 2 3 2" xfId="222" xr:uid="{00000000-0005-0000-0000-00003D000000}"/>
    <cellStyle name="Calcul 2 2 3 3" xfId="300" xr:uid="{00000000-0005-0000-0000-00003E000000}"/>
    <cellStyle name="Calcul 2 2 3 4" xfId="333" xr:uid="{00000000-0005-0000-0000-00003F000000}"/>
    <cellStyle name="Calcul 2 2 3 5" xfId="256" xr:uid="{00000000-0005-0000-0000-000040000000}"/>
    <cellStyle name="Calcul 2 2 3 6" xfId="456" xr:uid="{00000000-0005-0000-0000-000041000000}"/>
    <cellStyle name="Calcul 2 2 3 7" xfId="511" xr:uid="{00000000-0005-0000-0000-000042000000}"/>
    <cellStyle name="Calcul 2 2 3 8" xfId="250" xr:uid="{00000000-0005-0000-0000-000043000000}"/>
    <cellStyle name="Calcul 2 2 3 9" xfId="625" xr:uid="{00000000-0005-0000-0000-000044000000}"/>
    <cellStyle name="Calcul 2 2 4" xfId="139" xr:uid="{00000000-0005-0000-0000-000045000000}"/>
    <cellStyle name="Calcul 2 2 4 10" xfId="730" xr:uid="{00000000-0005-0000-0000-000046000000}"/>
    <cellStyle name="Calcul 2 2 4 11" xfId="798" xr:uid="{00000000-0005-0000-0000-000047000000}"/>
    <cellStyle name="Calcul 2 2 4 12" xfId="837" xr:uid="{00000000-0005-0000-0000-000048000000}"/>
    <cellStyle name="Calcul 2 2 4 2" xfId="269" xr:uid="{00000000-0005-0000-0000-000049000000}"/>
    <cellStyle name="Calcul 2 2 4 3" xfId="347" xr:uid="{00000000-0005-0000-0000-00004A000000}"/>
    <cellStyle name="Calcul 2 2 4 4" xfId="403" xr:uid="{00000000-0005-0000-0000-00004B000000}"/>
    <cellStyle name="Calcul 2 2 4 5" xfId="469" xr:uid="{00000000-0005-0000-0000-00004C000000}"/>
    <cellStyle name="Calcul 2 2 4 6" xfId="523" xr:uid="{00000000-0005-0000-0000-00004D000000}"/>
    <cellStyle name="Calcul 2 2 4 7" xfId="576" xr:uid="{00000000-0005-0000-0000-00004E000000}"/>
    <cellStyle name="Calcul 2 2 4 8" xfId="638" xr:uid="{00000000-0005-0000-0000-00004F000000}"/>
    <cellStyle name="Calcul 2 2 4 9" xfId="687" xr:uid="{00000000-0005-0000-0000-000050000000}"/>
    <cellStyle name="Calcul 2 2 5" xfId="239" xr:uid="{00000000-0005-0000-0000-000051000000}"/>
    <cellStyle name="Calcul 2 2 6" xfId="315" xr:uid="{00000000-0005-0000-0000-000052000000}"/>
    <cellStyle name="Calcul 2 2 7" xfId="375" xr:uid="{00000000-0005-0000-0000-000053000000}"/>
    <cellStyle name="Calcul 2 2 8" xfId="440" xr:uid="{00000000-0005-0000-0000-000054000000}"/>
    <cellStyle name="Calcul 2 2 9" xfId="496" xr:uid="{00000000-0005-0000-0000-000055000000}"/>
    <cellStyle name="Calcul 2 3" xfId="93" xr:uid="{00000000-0005-0000-0000-000056000000}"/>
    <cellStyle name="Calcul 2 3 10" xfId="339" xr:uid="{00000000-0005-0000-0000-000057000000}"/>
    <cellStyle name="Calcul 2 3 11" xfId="560" xr:uid="{00000000-0005-0000-0000-000058000000}"/>
    <cellStyle name="Calcul 2 3 12" xfId="513" xr:uid="{00000000-0005-0000-0000-000059000000}"/>
    <cellStyle name="Calcul 2 3 13" xfId="633" xr:uid="{00000000-0005-0000-0000-00005A000000}"/>
    <cellStyle name="Calcul 2 3 14" xfId="774" xr:uid="{00000000-0005-0000-0000-00005B000000}"/>
    <cellStyle name="Calcul 2 3 15" xfId="611" xr:uid="{00000000-0005-0000-0000-00005C000000}"/>
    <cellStyle name="Calcul 2 3 2" xfId="136" xr:uid="{00000000-0005-0000-0000-00005D000000}"/>
    <cellStyle name="Calcul 2 3 2 10" xfId="727" xr:uid="{00000000-0005-0000-0000-00005E000000}"/>
    <cellStyle name="Calcul 2 3 2 11" xfId="795" xr:uid="{00000000-0005-0000-0000-00005F000000}"/>
    <cellStyle name="Calcul 2 3 2 12" xfId="834" xr:uid="{00000000-0005-0000-0000-000060000000}"/>
    <cellStyle name="Calcul 2 3 2 2" xfId="266" xr:uid="{00000000-0005-0000-0000-000061000000}"/>
    <cellStyle name="Calcul 2 3 2 3" xfId="344" xr:uid="{00000000-0005-0000-0000-000062000000}"/>
    <cellStyle name="Calcul 2 3 2 4" xfId="400" xr:uid="{00000000-0005-0000-0000-000063000000}"/>
    <cellStyle name="Calcul 2 3 2 5" xfId="466" xr:uid="{00000000-0005-0000-0000-000064000000}"/>
    <cellStyle name="Calcul 2 3 2 6" xfId="520" xr:uid="{00000000-0005-0000-0000-000065000000}"/>
    <cellStyle name="Calcul 2 3 2 7" xfId="573" xr:uid="{00000000-0005-0000-0000-000066000000}"/>
    <cellStyle name="Calcul 2 3 2 8" xfId="635" xr:uid="{00000000-0005-0000-0000-000067000000}"/>
    <cellStyle name="Calcul 2 3 2 9" xfId="684" xr:uid="{00000000-0005-0000-0000-000068000000}"/>
    <cellStyle name="Calcul 2 3 3" xfId="81" xr:uid="{00000000-0005-0000-0000-000069000000}"/>
    <cellStyle name="Calcul 2 3 3 10" xfId="439" xr:uid="{00000000-0005-0000-0000-00006A000000}"/>
    <cellStyle name="Calcul 2 3 3 11" xfId="764" xr:uid="{00000000-0005-0000-0000-00006B000000}"/>
    <cellStyle name="Calcul 2 3 3 12" xfId="630" xr:uid="{00000000-0005-0000-0000-00006C000000}"/>
    <cellStyle name="Calcul 2 3 3 2" xfId="215" xr:uid="{00000000-0005-0000-0000-00006D000000}"/>
    <cellStyle name="Calcul 2 3 3 3" xfId="168" xr:uid="{00000000-0005-0000-0000-00006E000000}"/>
    <cellStyle name="Calcul 2 3 3 4" xfId="194" xr:uid="{00000000-0005-0000-0000-00006F000000}"/>
    <cellStyle name="Calcul 2 3 3 5" xfId="391" xr:uid="{00000000-0005-0000-0000-000070000000}"/>
    <cellStyle name="Calcul 2 3 3 6" xfId="185" xr:uid="{00000000-0005-0000-0000-000071000000}"/>
    <cellStyle name="Calcul 2 3 3 7" xfId="181" xr:uid="{00000000-0005-0000-0000-000072000000}"/>
    <cellStyle name="Calcul 2 3 3 8" xfId="566" xr:uid="{00000000-0005-0000-0000-000073000000}"/>
    <cellStyle name="Calcul 2 3 3 9" xfId="398" xr:uid="{00000000-0005-0000-0000-000074000000}"/>
    <cellStyle name="Calcul 2 3 4" xfId="75" xr:uid="{00000000-0005-0000-0000-000075000000}"/>
    <cellStyle name="Calcul 2 3 4 10" xfId="615" xr:uid="{00000000-0005-0000-0000-000076000000}"/>
    <cellStyle name="Calcul 2 3 4 11" xfId="760" xr:uid="{00000000-0005-0000-0000-000077000000}"/>
    <cellStyle name="Calcul 2 3 4 12" xfId="682" xr:uid="{00000000-0005-0000-0000-000078000000}"/>
    <cellStyle name="Calcul 2 3 4 2" xfId="209" xr:uid="{00000000-0005-0000-0000-000079000000}"/>
    <cellStyle name="Calcul 2 3 4 3" xfId="171" xr:uid="{00000000-0005-0000-0000-00007A000000}"/>
    <cellStyle name="Calcul 2 3 4 4" xfId="189" xr:uid="{00000000-0005-0000-0000-00007B000000}"/>
    <cellStyle name="Calcul 2 3 4 5" xfId="393" xr:uid="{00000000-0005-0000-0000-00007C000000}"/>
    <cellStyle name="Calcul 2 3 4 6" xfId="204" xr:uid="{00000000-0005-0000-0000-00007D000000}"/>
    <cellStyle name="Calcul 2 3 4 7" xfId="438" xr:uid="{00000000-0005-0000-0000-00007E000000}"/>
    <cellStyle name="Calcul 2 3 4 8" xfId="568" xr:uid="{00000000-0005-0000-0000-00007F000000}"/>
    <cellStyle name="Calcul 2 3 4 9" xfId="603" xr:uid="{00000000-0005-0000-0000-000080000000}"/>
    <cellStyle name="Calcul 2 3 5" xfId="227" xr:uid="{00000000-0005-0000-0000-000081000000}"/>
    <cellStyle name="Calcul 2 3 6" xfId="304" xr:uid="{00000000-0005-0000-0000-000082000000}"/>
    <cellStyle name="Calcul 2 3 7" xfId="263" xr:uid="{00000000-0005-0000-0000-000083000000}"/>
    <cellStyle name="Calcul 2 3 8" xfId="430" xr:uid="{00000000-0005-0000-0000-000084000000}"/>
    <cellStyle name="Calcul 2 3 9" xfId="326" xr:uid="{00000000-0005-0000-0000-000085000000}"/>
    <cellStyle name="Calcul 2 4" xfId="76" xr:uid="{00000000-0005-0000-0000-000086000000}"/>
    <cellStyle name="Calcul 2 4 10" xfId="631" xr:uid="{00000000-0005-0000-0000-000087000000}"/>
    <cellStyle name="Calcul 2 4 11" xfId="761" xr:uid="{00000000-0005-0000-0000-000088000000}"/>
    <cellStyle name="Calcul 2 4 12" xfId="724" xr:uid="{00000000-0005-0000-0000-000089000000}"/>
    <cellStyle name="Calcul 2 4 2" xfId="210" xr:uid="{00000000-0005-0000-0000-00008A000000}"/>
    <cellStyle name="Calcul 2 4 3" xfId="252" xr:uid="{00000000-0005-0000-0000-00008B000000}"/>
    <cellStyle name="Calcul 2 4 4" xfId="190" xr:uid="{00000000-0005-0000-0000-00008C000000}"/>
    <cellStyle name="Calcul 2 4 5" xfId="176" xr:uid="{00000000-0005-0000-0000-00008D000000}"/>
    <cellStyle name="Calcul 2 4 6" xfId="308" xr:uid="{00000000-0005-0000-0000-00008E000000}"/>
    <cellStyle name="Calcul 2 4 7" xfId="434" xr:uid="{00000000-0005-0000-0000-00008F000000}"/>
    <cellStyle name="Calcul 2 4 8" xfId="443" xr:uid="{00000000-0005-0000-0000-000090000000}"/>
    <cellStyle name="Calcul 2 4 9" xfId="499" xr:uid="{00000000-0005-0000-0000-000091000000}"/>
    <cellStyle name="Cellule liée 2" xfId="43" xr:uid="{00000000-0005-0000-0000-000092000000}"/>
    <cellStyle name="Commentaire 2" xfId="44" xr:uid="{00000000-0005-0000-0000-000093000000}"/>
    <cellStyle name="Commentaire 2 2" xfId="106" xr:uid="{00000000-0005-0000-0000-000094000000}"/>
    <cellStyle name="Commentaire 2 2 10" xfId="552" xr:uid="{00000000-0005-0000-0000-000095000000}"/>
    <cellStyle name="Commentaire 2 2 11" xfId="613" xr:uid="{00000000-0005-0000-0000-000096000000}"/>
    <cellStyle name="Commentaire 2 2 12" xfId="667" xr:uid="{00000000-0005-0000-0000-000097000000}"/>
    <cellStyle name="Commentaire 2 2 13" xfId="715" xr:uid="{00000000-0005-0000-0000-000098000000}"/>
    <cellStyle name="Commentaire 2 2 14" xfId="781" xr:uid="{00000000-0005-0000-0000-000099000000}"/>
    <cellStyle name="Commentaire 2 2 15" xfId="826" xr:uid="{00000000-0005-0000-0000-00009A000000}"/>
    <cellStyle name="Commentaire 2 2 2" xfId="144" xr:uid="{00000000-0005-0000-0000-00009B000000}"/>
    <cellStyle name="Commentaire 2 2 2 10" xfId="735" xr:uid="{00000000-0005-0000-0000-00009C000000}"/>
    <cellStyle name="Commentaire 2 2 2 11" xfId="803" xr:uid="{00000000-0005-0000-0000-00009D000000}"/>
    <cellStyle name="Commentaire 2 2 2 12" xfId="842" xr:uid="{00000000-0005-0000-0000-00009E000000}"/>
    <cellStyle name="Commentaire 2 2 2 2" xfId="274" xr:uid="{00000000-0005-0000-0000-00009F000000}"/>
    <cellStyle name="Commentaire 2 2 2 3" xfId="352" xr:uid="{00000000-0005-0000-0000-0000A0000000}"/>
    <cellStyle name="Commentaire 2 2 2 4" xfId="408" xr:uid="{00000000-0005-0000-0000-0000A1000000}"/>
    <cellStyle name="Commentaire 2 2 2 5" xfId="474" xr:uid="{00000000-0005-0000-0000-0000A2000000}"/>
    <cellStyle name="Commentaire 2 2 2 6" xfId="528" xr:uid="{00000000-0005-0000-0000-0000A3000000}"/>
    <cellStyle name="Commentaire 2 2 2 7" xfId="581" xr:uid="{00000000-0005-0000-0000-0000A4000000}"/>
    <cellStyle name="Commentaire 2 2 2 8" xfId="643" xr:uid="{00000000-0005-0000-0000-0000A5000000}"/>
    <cellStyle name="Commentaire 2 2 2 9" xfId="692" xr:uid="{00000000-0005-0000-0000-0000A6000000}"/>
    <cellStyle name="Commentaire 2 2 3" xfId="153" xr:uid="{00000000-0005-0000-0000-0000A7000000}"/>
    <cellStyle name="Commentaire 2 2 3 10" xfId="744" xr:uid="{00000000-0005-0000-0000-0000A8000000}"/>
    <cellStyle name="Commentaire 2 2 3 11" xfId="812" xr:uid="{00000000-0005-0000-0000-0000A9000000}"/>
    <cellStyle name="Commentaire 2 2 3 12" xfId="851" xr:uid="{00000000-0005-0000-0000-0000AA000000}"/>
    <cellStyle name="Commentaire 2 2 3 2" xfId="283" xr:uid="{00000000-0005-0000-0000-0000AB000000}"/>
    <cellStyle name="Commentaire 2 2 3 3" xfId="361" xr:uid="{00000000-0005-0000-0000-0000AC000000}"/>
    <cellStyle name="Commentaire 2 2 3 4" xfId="417" xr:uid="{00000000-0005-0000-0000-0000AD000000}"/>
    <cellStyle name="Commentaire 2 2 3 5" xfId="483" xr:uid="{00000000-0005-0000-0000-0000AE000000}"/>
    <cellStyle name="Commentaire 2 2 3 6" xfId="537" xr:uid="{00000000-0005-0000-0000-0000AF000000}"/>
    <cellStyle name="Commentaire 2 2 3 7" xfId="590" xr:uid="{00000000-0005-0000-0000-0000B0000000}"/>
    <cellStyle name="Commentaire 2 2 3 8" xfId="652" xr:uid="{00000000-0005-0000-0000-0000B1000000}"/>
    <cellStyle name="Commentaire 2 2 3 9" xfId="701" xr:uid="{00000000-0005-0000-0000-0000B2000000}"/>
    <cellStyle name="Commentaire 2 2 4" xfId="164" xr:uid="{00000000-0005-0000-0000-0000B3000000}"/>
    <cellStyle name="Commentaire 2 2 4 10" xfId="755" xr:uid="{00000000-0005-0000-0000-0000B4000000}"/>
    <cellStyle name="Commentaire 2 2 4 11" xfId="823" xr:uid="{00000000-0005-0000-0000-0000B5000000}"/>
    <cellStyle name="Commentaire 2 2 4 12" xfId="862" xr:uid="{00000000-0005-0000-0000-0000B6000000}"/>
    <cellStyle name="Commentaire 2 2 4 2" xfId="294" xr:uid="{00000000-0005-0000-0000-0000B7000000}"/>
    <cellStyle name="Commentaire 2 2 4 3" xfId="372" xr:uid="{00000000-0005-0000-0000-0000B8000000}"/>
    <cellStyle name="Commentaire 2 2 4 4" xfId="428" xr:uid="{00000000-0005-0000-0000-0000B9000000}"/>
    <cellStyle name="Commentaire 2 2 4 5" xfId="494" xr:uid="{00000000-0005-0000-0000-0000BA000000}"/>
    <cellStyle name="Commentaire 2 2 4 6" xfId="548" xr:uid="{00000000-0005-0000-0000-0000BB000000}"/>
    <cellStyle name="Commentaire 2 2 4 7" xfId="601" xr:uid="{00000000-0005-0000-0000-0000BC000000}"/>
    <cellStyle name="Commentaire 2 2 4 8" xfId="663" xr:uid="{00000000-0005-0000-0000-0000BD000000}"/>
    <cellStyle name="Commentaire 2 2 4 9" xfId="712" xr:uid="{00000000-0005-0000-0000-0000BE000000}"/>
    <cellStyle name="Commentaire 2 2 5" xfId="240" xr:uid="{00000000-0005-0000-0000-0000BF000000}"/>
    <cellStyle name="Commentaire 2 2 6" xfId="316" xr:uid="{00000000-0005-0000-0000-0000C0000000}"/>
    <cellStyle name="Commentaire 2 2 7" xfId="376" xr:uid="{00000000-0005-0000-0000-0000C1000000}"/>
    <cellStyle name="Commentaire 2 2 8" xfId="441" xr:uid="{00000000-0005-0000-0000-0000C2000000}"/>
    <cellStyle name="Commentaire 2 2 9" xfId="497" xr:uid="{00000000-0005-0000-0000-0000C3000000}"/>
    <cellStyle name="Commentaire 2 3" xfId="94" xr:uid="{00000000-0005-0000-0000-0000C4000000}"/>
    <cellStyle name="Commentaire 2 3 10" xfId="509" xr:uid="{00000000-0005-0000-0000-0000C5000000}"/>
    <cellStyle name="Commentaire 2 3 11" xfId="396" xr:uid="{00000000-0005-0000-0000-0000C6000000}"/>
    <cellStyle name="Commentaire 2 3 12" xfId="623" xr:uid="{00000000-0005-0000-0000-0000C7000000}"/>
    <cellStyle name="Commentaire 2 3 13" xfId="676" xr:uid="{00000000-0005-0000-0000-0000C8000000}"/>
    <cellStyle name="Commentaire 2 3 14" xfId="775" xr:uid="{00000000-0005-0000-0000-0000C9000000}"/>
    <cellStyle name="Commentaire 2 3 15" xfId="789" xr:uid="{00000000-0005-0000-0000-0000CA000000}"/>
    <cellStyle name="Commentaire 2 3 2" xfId="137" xr:uid="{00000000-0005-0000-0000-0000CB000000}"/>
    <cellStyle name="Commentaire 2 3 2 10" xfId="728" xr:uid="{00000000-0005-0000-0000-0000CC000000}"/>
    <cellStyle name="Commentaire 2 3 2 11" xfId="796" xr:uid="{00000000-0005-0000-0000-0000CD000000}"/>
    <cellStyle name="Commentaire 2 3 2 12" xfId="835" xr:uid="{00000000-0005-0000-0000-0000CE000000}"/>
    <cellStyle name="Commentaire 2 3 2 2" xfId="267" xr:uid="{00000000-0005-0000-0000-0000CF000000}"/>
    <cellStyle name="Commentaire 2 3 2 3" xfId="345" xr:uid="{00000000-0005-0000-0000-0000D0000000}"/>
    <cellStyle name="Commentaire 2 3 2 4" xfId="401" xr:uid="{00000000-0005-0000-0000-0000D1000000}"/>
    <cellStyle name="Commentaire 2 3 2 5" xfId="467" xr:uid="{00000000-0005-0000-0000-0000D2000000}"/>
    <cellStyle name="Commentaire 2 3 2 6" xfId="521" xr:uid="{00000000-0005-0000-0000-0000D3000000}"/>
    <cellStyle name="Commentaire 2 3 2 7" xfId="574" xr:uid="{00000000-0005-0000-0000-0000D4000000}"/>
    <cellStyle name="Commentaire 2 3 2 8" xfId="636" xr:uid="{00000000-0005-0000-0000-0000D5000000}"/>
    <cellStyle name="Commentaire 2 3 2 9" xfId="685" xr:uid="{00000000-0005-0000-0000-0000D6000000}"/>
    <cellStyle name="Commentaire 2 3 3" xfId="155" xr:uid="{00000000-0005-0000-0000-0000D7000000}"/>
    <cellStyle name="Commentaire 2 3 3 10" xfId="746" xr:uid="{00000000-0005-0000-0000-0000D8000000}"/>
    <cellStyle name="Commentaire 2 3 3 11" xfId="814" xr:uid="{00000000-0005-0000-0000-0000D9000000}"/>
    <cellStyle name="Commentaire 2 3 3 12" xfId="853" xr:uid="{00000000-0005-0000-0000-0000DA000000}"/>
    <cellStyle name="Commentaire 2 3 3 2" xfId="285" xr:uid="{00000000-0005-0000-0000-0000DB000000}"/>
    <cellStyle name="Commentaire 2 3 3 3" xfId="363" xr:uid="{00000000-0005-0000-0000-0000DC000000}"/>
    <cellStyle name="Commentaire 2 3 3 4" xfId="419" xr:uid="{00000000-0005-0000-0000-0000DD000000}"/>
    <cellStyle name="Commentaire 2 3 3 5" xfId="485" xr:uid="{00000000-0005-0000-0000-0000DE000000}"/>
    <cellStyle name="Commentaire 2 3 3 6" xfId="539" xr:uid="{00000000-0005-0000-0000-0000DF000000}"/>
    <cellStyle name="Commentaire 2 3 3 7" xfId="592" xr:uid="{00000000-0005-0000-0000-0000E0000000}"/>
    <cellStyle name="Commentaire 2 3 3 8" xfId="654" xr:uid="{00000000-0005-0000-0000-0000E1000000}"/>
    <cellStyle name="Commentaire 2 3 3 9" xfId="703" xr:uid="{00000000-0005-0000-0000-0000E2000000}"/>
    <cellStyle name="Commentaire 2 3 4" xfId="74" xr:uid="{00000000-0005-0000-0000-0000E3000000}"/>
    <cellStyle name="Commentaire 2 3 4 10" xfId="433" xr:uid="{00000000-0005-0000-0000-0000E4000000}"/>
    <cellStyle name="Commentaire 2 3 4 11" xfId="759" xr:uid="{00000000-0005-0000-0000-0000E5000000}"/>
    <cellStyle name="Commentaire 2 3 4 12" xfId="723" xr:uid="{00000000-0005-0000-0000-0000E6000000}"/>
    <cellStyle name="Commentaire 2 3 4 2" xfId="208" xr:uid="{00000000-0005-0000-0000-0000E7000000}"/>
    <cellStyle name="Commentaire 2 3 4 3" xfId="253" xr:uid="{00000000-0005-0000-0000-0000E8000000}"/>
    <cellStyle name="Commentaire 2 3 4 4" xfId="205" xr:uid="{00000000-0005-0000-0000-0000E9000000}"/>
    <cellStyle name="Commentaire 2 3 4 5" xfId="259" xr:uid="{00000000-0005-0000-0000-0000EA000000}"/>
    <cellStyle name="Commentaire 2 3 4 6" xfId="331" xr:uid="{00000000-0005-0000-0000-0000EB000000}"/>
    <cellStyle name="Commentaire 2 3 4 7" xfId="461" xr:uid="{00000000-0005-0000-0000-0000EC000000}"/>
    <cellStyle name="Commentaire 2 3 4 8" xfId="518" xr:uid="{00000000-0005-0000-0000-0000ED000000}"/>
    <cellStyle name="Commentaire 2 3 4 9" xfId="516" xr:uid="{00000000-0005-0000-0000-0000EE000000}"/>
    <cellStyle name="Commentaire 2 3 5" xfId="228" xr:uid="{00000000-0005-0000-0000-0000EF000000}"/>
    <cellStyle name="Commentaire 2 3 6" xfId="305" xr:uid="{00000000-0005-0000-0000-0000F0000000}"/>
    <cellStyle name="Commentaire 2 3 7" xfId="330" xr:uid="{00000000-0005-0000-0000-0000F1000000}"/>
    <cellStyle name="Commentaire 2 3 8" xfId="431" xr:uid="{00000000-0005-0000-0000-0000F2000000}"/>
    <cellStyle name="Commentaire 2 3 9" xfId="453" xr:uid="{00000000-0005-0000-0000-0000F3000000}"/>
    <cellStyle name="Commentaire 2 4" xfId="77" xr:uid="{00000000-0005-0000-0000-0000F4000000}"/>
    <cellStyle name="Commentaire 2 4 10" xfId="610" xr:uid="{00000000-0005-0000-0000-0000F5000000}"/>
    <cellStyle name="Commentaire 2 4 11" xfId="762" xr:uid="{00000000-0005-0000-0000-0000F6000000}"/>
    <cellStyle name="Commentaire 2 4 12" xfId="178" xr:uid="{00000000-0005-0000-0000-0000F7000000}"/>
    <cellStyle name="Commentaire 2 4 2" xfId="211" xr:uid="{00000000-0005-0000-0000-0000F8000000}"/>
    <cellStyle name="Commentaire 2 4 3" xfId="170" xr:uid="{00000000-0005-0000-0000-0000F9000000}"/>
    <cellStyle name="Commentaire 2 4 4" xfId="191" xr:uid="{00000000-0005-0000-0000-0000FA000000}"/>
    <cellStyle name="Commentaire 2 4 5" xfId="392" xr:uid="{00000000-0005-0000-0000-0000FB000000}"/>
    <cellStyle name="Commentaire 2 4 6" xfId="313" xr:uid="{00000000-0005-0000-0000-0000FC000000}"/>
    <cellStyle name="Commentaire 2 4 7" xfId="257" xr:uid="{00000000-0005-0000-0000-0000FD000000}"/>
    <cellStyle name="Commentaire 2 4 8" xfId="567" xr:uid="{00000000-0005-0000-0000-0000FE000000}"/>
    <cellStyle name="Commentaire 2 4 9" xfId="258" xr:uid="{00000000-0005-0000-0000-0000FF000000}"/>
    <cellStyle name="Entrée 2" xfId="45" xr:uid="{00000000-0005-0000-0000-000000010000}"/>
    <cellStyle name="Entrée 2 2" xfId="107" xr:uid="{00000000-0005-0000-0000-000001010000}"/>
    <cellStyle name="Entrée 2 2 10" xfId="553" xr:uid="{00000000-0005-0000-0000-000002010000}"/>
    <cellStyle name="Entrée 2 2 11" xfId="614" xr:uid="{00000000-0005-0000-0000-000003010000}"/>
    <cellStyle name="Entrée 2 2 12" xfId="668" xr:uid="{00000000-0005-0000-0000-000004010000}"/>
    <cellStyle name="Entrée 2 2 13" xfId="716" xr:uid="{00000000-0005-0000-0000-000005010000}"/>
    <cellStyle name="Entrée 2 2 14" xfId="782" xr:uid="{00000000-0005-0000-0000-000006010000}"/>
    <cellStyle name="Entrée 2 2 15" xfId="827" xr:uid="{00000000-0005-0000-0000-000007010000}"/>
    <cellStyle name="Entrée 2 2 2" xfId="145" xr:uid="{00000000-0005-0000-0000-000008010000}"/>
    <cellStyle name="Entrée 2 2 2 10" xfId="736" xr:uid="{00000000-0005-0000-0000-000009010000}"/>
    <cellStyle name="Entrée 2 2 2 11" xfId="804" xr:uid="{00000000-0005-0000-0000-00000A010000}"/>
    <cellStyle name="Entrée 2 2 2 12" xfId="843" xr:uid="{00000000-0005-0000-0000-00000B010000}"/>
    <cellStyle name="Entrée 2 2 2 2" xfId="275" xr:uid="{00000000-0005-0000-0000-00000C010000}"/>
    <cellStyle name="Entrée 2 2 2 3" xfId="353" xr:uid="{00000000-0005-0000-0000-00000D010000}"/>
    <cellStyle name="Entrée 2 2 2 4" xfId="409" xr:uid="{00000000-0005-0000-0000-00000E010000}"/>
    <cellStyle name="Entrée 2 2 2 5" xfId="475" xr:uid="{00000000-0005-0000-0000-00000F010000}"/>
    <cellStyle name="Entrée 2 2 2 6" xfId="529" xr:uid="{00000000-0005-0000-0000-000010010000}"/>
    <cellStyle name="Entrée 2 2 2 7" xfId="582" xr:uid="{00000000-0005-0000-0000-000011010000}"/>
    <cellStyle name="Entrée 2 2 2 8" xfId="644" xr:uid="{00000000-0005-0000-0000-000012010000}"/>
    <cellStyle name="Entrée 2 2 2 9" xfId="693" xr:uid="{00000000-0005-0000-0000-000013010000}"/>
    <cellStyle name="Entrée 2 2 3" xfId="89" xr:uid="{00000000-0005-0000-0000-000014010000}"/>
    <cellStyle name="Entrée 2 2 3 10" xfId="395" xr:uid="{00000000-0005-0000-0000-000015010000}"/>
    <cellStyle name="Entrée 2 2 3 11" xfId="771" xr:uid="{00000000-0005-0000-0000-000016010000}"/>
    <cellStyle name="Entrée 2 2 3 12" xfId="681" xr:uid="{00000000-0005-0000-0000-000017010000}"/>
    <cellStyle name="Entrée 2 2 3 2" xfId="223" xr:uid="{00000000-0005-0000-0000-000018010000}"/>
    <cellStyle name="Entrée 2 2 3 3" xfId="301" xr:uid="{00000000-0005-0000-0000-000019010000}"/>
    <cellStyle name="Entrée 2 2 3 4" xfId="198" xr:uid="{00000000-0005-0000-0000-00001A010000}"/>
    <cellStyle name="Entrée 2 2 3 5" xfId="387" xr:uid="{00000000-0005-0000-0000-00001B010000}"/>
    <cellStyle name="Entrée 2 2 3 6" xfId="380" xr:uid="{00000000-0005-0000-0000-00001C010000}"/>
    <cellStyle name="Entrée 2 2 3 7" xfId="463" xr:uid="{00000000-0005-0000-0000-00001D010000}"/>
    <cellStyle name="Entrée 2 2 3 8" xfId="562" xr:uid="{00000000-0005-0000-0000-00001E010000}"/>
    <cellStyle name="Entrée 2 2 3 9" xfId="506" xr:uid="{00000000-0005-0000-0000-00001F010000}"/>
    <cellStyle name="Entrée 2 2 4" xfId="72" xr:uid="{00000000-0005-0000-0000-000020010000}"/>
    <cellStyle name="Entrée 2 2 4 10" xfId="454" xr:uid="{00000000-0005-0000-0000-000021010000}"/>
    <cellStyle name="Entrée 2 2 4 11" xfId="757" xr:uid="{00000000-0005-0000-0000-000022010000}"/>
    <cellStyle name="Entrée 2 2 4 12" xfId="722" xr:uid="{00000000-0005-0000-0000-000023010000}"/>
    <cellStyle name="Entrée 2 2 4 2" xfId="206" xr:uid="{00000000-0005-0000-0000-000024010000}"/>
    <cellStyle name="Entrée 2 2 4 3" xfId="254" xr:uid="{00000000-0005-0000-0000-000025010000}"/>
    <cellStyle name="Entrée 2 2 4 4" xfId="242" xr:uid="{00000000-0005-0000-0000-000026010000}"/>
    <cellStyle name="Entrée 2 2 4 5" xfId="340" xr:uid="{00000000-0005-0000-0000-000027010000}"/>
    <cellStyle name="Entrée 2 2 4 6" xfId="166" xr:uid="{00000000-0005-0000-0000-000028010000}"/>
    <cellStyle name="Entrée 2 2 4 7" xfId="184" xr:uid="{00000000-0005-0000-0000-000029010000}"/>
    <cellStyle name="Entrée 2 2 4 8" xfId="459" xr:uid="{00000000-0005-0000-0000-00002A010000}"/>
    <cellStyle name="Entrée 2 2 4 9" xfId="335" xr:uid="{00000000-0005-0000-0000-00002B010000}"/>
    <cellStyle name="Entrée 2 2 5" xfId="241" xr:uid="{00000000-0005-0000-0000-00002C010000}"/>
    <cellStyle name="Entrée 2 2 6" xfId="317" xr:uid="{00000000-0005-0000-0000-00002D010000}"/>
    <cellStyle name="Entrée 2 2 7" xfId="377" xr:uid="{00000000-0005-0000-0000-00002E010000}"/>
    <cellStyle name="Entrée 2 2 8" xfId="442" xr:uid="{00000000-0005-0000-0000-00002F010000}"/>
    <cellStyle name="Entrée 2 2 9" xfId="498" xr:uid="{00000000-0005-0000-0000-000030010000}"/>
    <cellStyle name="Entrée 2 3" xfId="95" xr:uid="{00000000-0005-0000-0000-000031010000}"/>
    <cellStyle name="Entrée 2 3 10" xfId="312" xr:uid="{00000000-0005-0000-0000-000032010000}"/>
    <cellStyle name="Entrée 2 3 11" xfId="604" xr:uid="{00000000-0005-0000-0000-000033010000}"/>
    <cellStyle name="Entrée 2 3 12" xfId="452" xr:uid="{00000000-0005-0000-0000-000034010000}"/>
    <cellStyle name="Entrée 2 3 13" xfId="374" xr:uid="{00000000-0005-0000-0000-000035010000}"/>
    <cellStyle name="Entrée 2 3 14" xfId="776" xr:uid="{00000000-0005-0000-0000-000036010000}"/>
    <cellStyle name="Entrée 2 3 15" xfId="605" xr:uid="{00000000-0005-0000-0000-000037010000}"/>
    <cellStyle name="Entrée 2 3 2" xfId="138" xr:uid="{00000000-0005-0000-0000-000038010000}"/>
    <cellStyle name="Entrée 2 3 2 10" xfId="729" xr:uid="{00000000-0005-0000-0000-000039010000}"/>
    <cellStyle name="Entrée 2 3 2 11" xfId="797" xr:uid="{00000000-0005-0000-0000-00003A010000}"/>
    <cellStyle name="Entrée 2 3 2 12" xfId="836" xr:uid="{00000000-0005-0000-0000-00003B010000}"/>
    <cellStyle name="Entrée 2 3 2 2" xfId="268" xr:uid="{00000000-0005-0000-0000-00003C010000}"/>
    <cellStyle name="Entrée 2 3 2 3" xfId="346" xr:uid="{00000000-0005-0000-0000-00003D010000}"/>
    <cellStyle name="Entrée 2 3 2 4" xfId="402" xr:uid="{00000000-0005-0000-0000-00003E010000}"/>
    <cellStyle name="Entrée 2 3 2 5" xfId="468" xr:uid="{00000000-0005-0000-0000-00003F010000}"/>
    <cellStyle name="Entrée 2 3 2 6" xfId="522" xr:uid="{00000000-0005-0000-0000-000040010000}"/>
    <cellStyle name="Entrée 2 3 2 7" xfId="575" xr:uid="{00000000-0005-0000-0000-000041010000}"/>
    <cellStyle name="Entrée 2 3 2 8" xfId="637" xr:uid="{00000000-0005-0000-0000-000042010000}"/>
    <cellStyle name="Entrée 2 3 2 9" xfId="686" xr:uid="{00000000-0005-0000-0000-000043010000}"/>
    <cellStyle name="Entrée 2 3 3" xfId="82" xr:uid="{00000000-0005-0000-0000-000044010000}"/>
    <cellStyle name="Entrée 2 3 3 10" xfId="680" xr:uid="{00000000-0005-0000-0000-000045010000}"/>
    <cellStyle name="Entrée 2 3 3 11" xfId="765" xr:uid="{00000000-0005-0000-0000-000046010000}"/>
    <cellStyle name="Entrée 2 3 3 12" xfId="793" xr:uid="{00000000-0005-0000-0000-000047010000}"/>
    <cellStyle name="Entrée 2 3 3 2" xfId="216" xr:uid="{00000000-0005-0000-0000-000048010000}"/>
    <cellStyle name="Entrée 2 3 3 3" xfId="249" xr:uid="{00000000-0005-0000-0000-000049010000}"/>
    <cellStyle name="Entrée 2 3 3 4" xfId="336" xr:uid="{00000000-0005-0000-0000-00004A010000}"/>
    <cellStyle name="Entrée 2 3 3 5" xfId="175" xr:uid="{00000000-0005-0000-0000-00004B010000}"/>
    <cellStyle name="Entrée 2 3 3 6" xfId="458" xr:uid="{00000000-0005-0000-0000-00004C010000}"/>
    <cellStyle name="Entrée 2 3 3 7" xfId="514" xr:uid="{00000000-0005-0000-0000-00004D010000}"/>
    <cellStyle name="Entrée 2 3 3 8" xfId="193" xr:uid="{00000000-0005-0000-0000-00004E010000}"/>
    <cellStyle name="Entrée 2 3 3 9" xfId="628" xr:uid="{00000000-0005-0000-0000-00004F010000}"/>
    <cellStyle name="Entrée 2 3 4" xfId="73" xr:uid="{00000000-0005-0000-0000-000050010000}"/>
    <cellStyle name="Entrée 2 3 4 10" xfId="255" xr:uid="{00000000-0005-0000-0000-000051010000}"/>
    <cellStyle name="Entrée 2 3 4 11" xfId="758" xr:uid="{00000000-0005-0000-0000-000052010000}"/>
    <cellStyle name="Entrée 2 3 4 12" xfId="201" xr:uid="{00000000-0005-0000-0000-000053010000}"/>
    <cellStyle name="Entrée 2 3 4 2" xfId="207" xr:uid="{00000000-0005-0000-0000-000054010000}"/>
    <cellStyle name="Entrée 2 3 4 3" xfId="172" xr:uid="{00000000-0005-0000-0000-000055010000}"/>
    <cellStyle name="Entrée 2 3 4 4" xfId="226" xr:uid="{00000000-0005-0000-0000-000056010000}"/>
    <cellStyle name="Entrée 2 3 4 5" xfId="394" xr:uid="{00000000-0005-0000-0000-000057010000}"/>
    <cellStyle name="Entrée 2 3 4 6" xfId="379" xr:uid="{00000000-0005-0000-0000-000058010000}"/>
    <cellStyle name="Entrée 2 3 4 7" xfId="445" xr:uid="{00000000-0005-0000-0000-000059010000}"/>
    <cellStyle name="Entrée 2 3 4 8" xfId="569" xr:uid="{00000000-0005-0000-0000-00005A010000}"/>
    <cellStyle name="Entrée 2 3 4 9" xfId="337" xr:uid="{00000000-0005-0000-0000-00005B010000}"/>
    <cellStyle name="Entrée 2 3 5" xfId="229" xr:uid="{00000000-0005-0000-0000-00005C010000}"/>
    <cellStyle name="Entrée 2 3 6" xfId="306" xr:uid="{00000000-0005-0000-0000-00005D010000}"/>
    <cellStyle name="Entrée 2 3 7" xfId="200" xr:uid="{00000000-0005-0000-0000-00005E010000}"/>
    <cellStyle name="Entrée 2 3 8" xfId="432" xr:uid="{00000000-0005-0000-0000-00005F010000}"/>
    <cellStyle name="Entrée 2 3 9" xfId="328" xr:uid="{00000000-0005-0000-0000-000060010000}"/>
    <cellStyle name="Entrée 2 4" xfId="78" xr:uid="{00000000-0005-0000-0000-000061010000}"/>
    <cellStyle name="Entrée 2 4 10" xfId="606" xr:uid="{00000000-0005-0000-0000-000062010000}"/>
    <cellStyle name="Entrée 2 4 11" xfId="763" xr:uid="{00000000-0005-0000-0000-000063010000}"/>
    <cellStyle name="Entrée 2 4 12" xfId="725" xr:uid="{00000000-0005-0000-0000-000064010000}"/>
    <cellStyle name="Entrée 2 4 2" xfId="212" xr:uid="{00000000-0005-0000-0000-000065010000}"/>
    <cellStyle name="Entrée 2 4 3" xfId="251" xr:uid="{00000000-0005-0000-0000-000066010000}"/>
    <cellStyle name="Entrée 2 4 4" xfId="192" xr:uid="{00000000-0005-0000-0000-000067010000}"/>
    <cellStyle name="Entrée 2 4 5" xfId="341" xr:uid="{00000000-0005-0000-0000-000068010000}"/>
    <cellStyle name="Entrée 2 4 6" xfId="338" xr:uid="{00000000-0005-0000-0000-000069010000}"/>
    <cellStyle name="Entrée 2 4 7" xfId="183" xr:uid="{00000000-0005-0000-0000-00006A010000}"/>
    <cellStyle name="Entrée 2 4 8" xfId="329" xr:uid="{00000000-0005-0000-0000-00006B010000}"/>
    <cellStyle name="Entrée 2 4 9" xfId="629" xr:uid="{00000000-0005-0000-0000-00006C010000}"/>
    <cellStyle name="Euro" xfId="1" xr:uid="{00000000-0005-0000-0000-00006D010000}"/>
    <cellStyle name="Insatisfaisant 2" xfId="46" xr:uid="{00000000-0005-0000-0000-00006E010000}"/>
    <cellStyle name="Lien hypertexte" xfId="3" builtinId="8" hidden="1"/>
    <cellStyle name="Lien hypertexte" xfId="5" builtinId="8" hidden="1"/>
    <cellStyle name="Lien hypertexte" xfId="7" builtinId="8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Milliers 2" xfId="47" xr:uid="{00000000-0005-0000-0000-000075010000}"/>
    <cellStyle name="Milliers 2 2" xfId="108" xr:uid="{00000000-0005-0000-0000-000076010000}"/>
    <cellStyle name="Milliers 2 2 2" xfId="129" xr:uid="{00000000-0005-0000-0000-000077010000}"/>
    <cellStyle name="Milliers 2 2 2 2" xfId="260" xr:uid="{00000000-0005-0000-0000-000078010000}"/>
    <cellStyle name="Milliers 2 3" xfId="104" xr:uid="{00000000-0005-0000-0000-000079010000}"/>
    <cellStyle name="Milliers 2 3 2" xfId="238" xr:uid="{00000000-0005-0000-0000-00007A010000}"/>
    <cellStyle name="Milliers 2 4" xfId="96" xr:uid="{00000000-0005-0000-0000-00007B010000}"/>
    <cellStyle name="Milliers 2 4 2" xfId="230" xr:uid="{00000000-0005-0000-0000-00007C010000}"/>
    <cellStyle name="Milliers 2 5" xfId="79" xr:uid="{00000000-0005-0000-0000-00007D010000}"/>
    <cellStyle name="Milliers 2 5 2" xfId="213" xr:uid="{00000000-0005-0000-0000-00007E010000}"/>
    <cellStyle name="Milliers 2 6" xfId="187" xr:uid="{00000000-0005-0000-0000-00007F010000}"/>
    <cellStyle name="Neutre 2" xfId="48" xr:uid="{00000000-0005-0000-0000-000080010000}"/>
    <cellStyle name="Normal" xfId="0" builtinId="0"/>
    <cellStyle name="Normal 10" xfId="49" xr:uid="{00000000-0005-0000-0000-000082010000}"/>
    <cellStyle name="Normal 10 2" xfId="109" xr:uid="{00000000-0005-0000-0000-000083010000}"/>
    <cellStyle name="Normal 10 2 2" xfId="130" xr:uid="{00000000-0005-0000-0000-000084010000}"/>
    <cellStyle name="Normal 10 2 2 2" xfId="261" xr:uid="{00000000-0005-0000-0000-000085010000}"/>
    <cellStyle name="Normal 10 3" xfId="103" xr:uid="{00000000-0005-0000-0000-000086010000}"/>
    <cellStyle name="Normal 10 3 2" xfId="237" xr:uid="{00000000-0005-0000-0000-000087010000}"/>
    <cellStyle name="Normal 10 4" xfId="97" xr:uid="{00000000-0005-0000-0000-000088010000}"/>
    <cellStyle name="Normal 10 4 2" xfId="231" xr:uid="{00000000-0005-0000-0000-000089010000}"/>
    <cellStyle name="Normal 10 5" xfId="80" xr:uid="{00000000-0005-0000-0000-00008A010000}"/>
    <cellStyle name="Normal 10 5 2" xfId="214" xr:uid="{00000000-0005-0000-0000-00008B010000}"/>
    <cellStyle name="Normal 10 6" xfId="188" xr:uid="{00000000-0005-0000-0000-00008C010000}"/>
    <cellStyle name="Normal 2" xfId="2" xr:uid="{00000000-0005-0000-0000-00008D010000}"/>
    <cellStyle name="Normal 2 2" xfId="14" xr:uid="{00000000-0005-0000-0000-00008E010000}"/>
    <cellStyle name="Normal 2 3" xfId="110" xr:uid="{00000000-0005-0000-0000-00008F010000}"/>
    <cellStyle name="Normal 2 4" xfId="92" xr:uid="{00000000-0005-0000-0000-000090010000}"/>
    <cellStyle name="Normal 2 5" xfId="71" xr:uid="{00000000-0005-0000-0000-000091010000}"/>
    <cellStyle name="Normal 2 6" xfId="16" xr:uid="{00000000-0005-0000-0000-000092010000}"/>
    <cellStyle name="Normal 3" xfId="10" xr:uid="{00000000-0005-0000-0000-000093010000}"/>
    <cellStyle name="Normal 3 2" xfId="51" xr:uid="{00000000-0005-0000-0000-000094010000}"/>
    <cellStyle name="Normal 3 3" xfId="50" xr:uid="{00000000-0005-0000-0000-000095010000}"/>
    <cellStyle name="Normal 3_MOYENS_LICENCE_11_15 maj budget 2" xfId="52" xr:uid="{00000000-0005-0000-0000-000096010000}"/>
    <cellStyle name="Normal 4" xfId="13" xr:uid="{00000000-0005-0000-0000-000097010000}"/>
    <cellStyle name="Normal 4 2 2" xfId="15" xr:uid="{00000000-0005-0000-0000-000098010000}"/>
    <cellStyle name="Normal 4 2 2 2" xfId="550" xr:uid="{00000000-0005-0000-0000-000099010000}"/>
    <cellStyle name="Normal 5" xfId="53" xr:uid="{00000000-0005-0000-0000-00009A010000}"/>
    <cellStyle name="Normal 6" xfId="54" xr:uid="{00000000-0005-0000-0000-00009B010000}"/>
    <cellStyle name="Normal 7" xfId="55" xr:uid="{00000000-0005-0000-0000-00009C010000}"/>
    <cellStyle name="Normal 8" xfId="56" xr:uid="{00000000-0005-0000-0000-00009D010000}"/>
    <cellStyle name="Normal 9" xfId="57" xr:uid="{00000000-0005-0000-0000-00009E010000}"/>
    <cellStyle name="Normal 9 2" xfId="111" xr:uid="{00000000-0005-0000-0000-00009F010000}"/>
    <cellStyle name="Normal 9 2 2" xfId="131" xr:uid="{00000000-0005-0000-0000-0000A0010000}"/>
    <cellStyle name="Normal 9 2 2 2" xfId="262" xr:uid="{00000000-0005-0000-0000-0000A1010000}"/>
    <cellStyle name="Normal 9 3" xfId="102" xr:uid="{00000000-0005-0000-0000-0000A2010000}"/>
    <cellStyle name="Normal 9 3 2" xfId="236" xr:uid="{00000000-0005-0000-0000-0000A3010000}"/>
    <cellStyle name="Normal 9 4" xfId="98" xr:uid="{00000000-0005-0000-0000-0000A4010000}"/>
    <cellStyle name="Normal 9 4 2" xfId="232" xr:uid="{00000000-0005-0000-0000-0000A5010000}"/>
    <cellStyle name="Normal 9 5" xfId="84" xr:uid="{00000000-0005-0000-0000-0000A6010000}"/>
    <cellStyle name="Normal 9 5 2" xfId="218" xr:uid="{00000000-0005-0000-0000-0000A7010000}"/>
    <cellStyle name="Normal 9 6" xfId="196" xr:uid="{00000000-0005-0000-0000-0000A8010000}"/>
    <cellStyle name="Pourcentage" xfId="9" builtinId="5"/>
    <cellStyle name="Pourcentage 2" xfId="11" xr:uid="{00000000-0005-0000-0000-0000AA010000}"/>
    <cellStyle name="Pourcentage 3" xfId="12" xr:uid="{00000000-0005-0000-0000-0000AB010000}"/>
    <cellStyle name="Satisfaisant 2" xfId="58" xr:uid="{00000000-0005-0000-0000-0000AC010000}"/>
    <cellStyle name="Sortie 2" xfId="59" xr:uid="{00000000-0005-0000-0000-0000AD010000}"/>
    <cellStyle name="Sortie 2 2" xfId="112" xr:uid="{00000000-0005-0000-0000-0000AE010000}"/>
    <cellStyle name="Sortie 2 2 10" xfId="555" xr:uid="{00000000-0005-0000-0000-0000AF010000}"/>
    <cellStyle name="Sortie 2 2 11" xfId="616" xr:uid="{00000000-0005-0000-0000-0000B0010000}"/>
    <cellStyle name="Sortie 2 2 12" xfId="670" xr:uid="{00000000-0005-0000-0000-0000B1010000}"/>
    <cellStyle name="Sortie 2 2 13" xfId="717" xr:uid="{00000000-0005-0000-0000-0000B2010000}"/>
    <cellStyle name="Sortie 2 2 14" xfId="783" xr:uid="{00000000-0005-0000-0000-0000B3010000}"/>
    <cellStyle name="Sortie 2 2 15" xfId="828" xr:uid="{00000000-0005-0000-0000-0000B4010000}"/>
    <cellStyle name="Sortie 2 2 2" xfId="147" xr:uid="{00000000-0005-0000-0000-0000B5010000}"/>
    <cellStyle name="Sortie 2 2 2 10" xfId="738" xr:uid="{00000000-0005-0000-0000-0000B6010000}"/>
    <cellStyle name="Sortie 2 2 2 11" xfId="806" xr:uid="{00000000-0005-0000-0000-0000B7010000}"/>
    <cellStyle name="Sortie 2 2 2 12" xfId="845" xr:uid="{00000000-0005-0000-0000-0000B8010000}"/>
    <cellStyle name="Sortie 2 2 2 2" xfId="277" xr:uid="{00000000-0005-0000-0000-0000B9010000}"/>
    <cellStyle name="Sortie 2 2 2 3" xfId="355" xr:uid="{00000000-0005-0000-0000-0000BA010000}"/>
    <cellStyle name="Sortie 2 2 2 4" xfId="411" xr:uid="{00000000-0005-0000-0000-0000BB010000}"/>
    <cellStyle name="Sortie 2 2 2 5" xfId="477" xr:uid="{00000000-0005-0000-0000-0000BC010000}"/>
    <cellStyle name="Sortie 2 2 2 6" xfId="531" xr:uid="{00000000-0005-0000-0000-0000BD010000}"/>
    <cellStyle name="Sortie 2 2 2 7" xfId="584" xr:uid="{00000000-0005-0000-0000-0000BE010000}"/>
    <cellStyle name="Sortie 2 2 2 8" xfId="646" xr:uid="{00000000-0005-0000-0000-0000BF010000}"/>
    <cellStyle name="Sortie 2 2 2 9" xfId="695" xr:uid="{00000000-0005-0000-0000-0000C0010000}"/>
    <cellStyle name="Sortie 2 2 3" xfId="152" xr:uid="{00000000-0005-0000-0000-0000C1010000}"/>
    <cellStyle name="Sortie 2 2 3 10" xfId="743" xr:uid="{00000000-0005-0000-0000-0000C2010000}"/>
    <cellStyle name="Sortie 2 2 3 11" xfId="811" xr:uid="{00000000-0005-0000-0000-0000C3010000}"/>
    <cellStyle name="Sortie 2 2 3 12" xfId="850" xr:uid="{00000000-0005-0000-0000-0000C4010000}"/>
    <cellStyle name="Sortie 2 2 3 2" xfId="282" xr:uid="{00000000-0005-0000-0000-0000C5010000}"/>
    <cellStyle name="Sortie 2 2 3 3" xfId="360" xr:uid="{00000000-0005-0000-0000-0000C6010000}"/>
    <cellStyle name="Sortie 2 2 3 4" xfId="416" xr:uid="{00000000-0005-0000-0000-0000C7010000}"/>
    <cellStyle name="Sortie 2 2 3 5" xfId="482" xr:uid="{00000000-0005-0000-0000-0000C8010000}"/>
    <cellStyle name="Sortie 2 2 3 6" xfId="536" xr:uid="{00000000-0005-0000-0000-0000C9010000}"/>
    <cellStyle name="Sortie 2 2 3 7" xfId="589" xr:uid="{00000000-0005-0000-0000-0000CA010000}"/>
    <cellStyle name="Sortie 2 2 3 8" xfId="651" xr:uid="{00000000-0005-0000-0000-0000CB010000}"/>
    <cellStyle name="Sortie 2 2 3 9" xfId="700" xr:uid="{00000000-0005-0000-0000-0000CC010000}"/>
    <cellStyle name="Sortie 2 2 4" xfId="163" xr:uid="{00000000-0005-0000-0000-0000CD010000}"/>
    <cellStyle name="Sortie 2 2 4 10" xfId="754" xr:uid="{00000000-0005-0000-0000-0000CE010000}"/>
    <cellStyle name="Sortie 2 2 4 11" xfId="822" xr:uid="{00000000-0005-0000-0000-0000CF010000}"/>
    <cellStyle name="Sortie 2 2 4 12" xfId="861" xr:uid="{00000000-0005-0000-0000-0000D0010000}"/>
    <cellStyle name="Sortie 2 2 4 2" xfId="293" xr:uid="{00000000-0005-0000-0000-0000D1010000}"/>
    <cellStyle name="Sortie 2 2 4 3" xfId="371" xr:uid="{00000000-0005-0000-0000-0000D2010000}"/>
    <cellStyle name="Sortie 2 2 4 4" xfId="427" xr:uid="{00000000-0005-0000-0000-0000D3010000}"/>
    <cellStyle name="Sortie 2 2 4 5" xfId="493" xr:uid="{00000000-0005-0000-0000-0000D4010000}"/>
    <cellStyle name="Sortie 2 2 4 6" xfId="547" xr:uid="{00000000-0005-0000-0000-0000D5010000}"/>
    <cellStyle name="Sortie 2 2 4 7" xfId="600" xr:uid="{00000000-0005-0000-0000-0000D6010000}"/>
    <cellStyle name="Sortie 2 2 4 8" xfId="662" xr:uid="{00000000-0005-0000-0000-0000D7010000}"/>
    <cellStyle name="Sortie 2 2 4 9" xfId="711" xr:uid="{00000000-0005-0000-0000-0000D8010000}"/>
    <cellStyle name="Sortie 2 2 5" xfId="244" xr:uid="{00000000-0005-0000-0000-0000D9010000}"/>
    <cellStyle name="Sortie 2 2 6" xfId="321" xr:uid="{00000000-0005-0000-0000-0000DA010000}"/>
    <cellStyle name="Sortie 2 2 7" xfId="381" xr:uid="{00000000-0005-0000-0000-0000DB010000}"/>
    <cellStyle name="Sortie 2 2 8" xfId="446" xr:uid="{00000000-0005-0000-0000-0000DC010000}"/>
    <cellStyle name="Sortie 2 2 9" xfId="501" xr:uid="{00000000-0005-0000-0000-0000DD010000}"/>
    <cellStyle name="Sortie 2 3" xfId="99" xr:uid="{00000000-0005-0000-0000-0000DE010000}"/>
    <cellStyle name="Sortie 2 3 10" xfId="296" xr:uid="{00000000-0005-0000-0000-0000DF010000}"/>
    <cellStyle name="Sortie 2 3 11" xfId="607" xr:uid="{00000000-0005-0000-0000-0000E0010000}"/>
    <cellStyle name="Sortie 2 3 12" xfId="515" xr:uid="{00000000-0005-0000-0000-0000E1010000}"/>
    <cellStyle name="Sortie 2 3 13" xfId="500" xr:uid="{00000000-0005-0000-0000-0000E2010000}"/>
    <cellStyle name="Sortie 2 3 14" xfId="777" xr:uid="{00000000-0005-0000-0000-0000E3010000}"/>
    <cellStyle name="Sortie 2 3 15" xfId="182" xr:uid="{00000000-0005-0000-0000-0000E4010000}"/>
    <cellStyle name="Sortie 2 3 2" xfId="140" xr:uid="{00000000-0005-0000-0000-0000E5010000}"/>
    <cellStyle name="Sortie 2 3 2 10" xfId="731" xr:uid="{00000000-0005-0000-0000-0000E6010000}"/>
    <cellStyle name="Sortie 2 3 2 11" xfId="799" xr:uid="{00000000-0005-0000-0000-0000E7010000}"/>
    <cellStyle name="Sortie 2 3 2 12" xfId="838" xr:uid="{00000000-0005-0000-0000-0000E8010000}"/>
    <cellStyle name="Sortie 2 3 2 2" xfId="270" xr:uid="{00000000-0005-0000-0000-0000E9010000}"/>
    <cellStyle name="Sortie 2 3 2 3" xfId="348" xr:uid="{00000000-0005-0000-0000-0000EA010000}"/>
    <cellStyle name="Sortie 2 3 2 4" xfId="404" xr:uid="{00000000-0005-0000-0000-0000EB010000}"/>
    <cellStyle name="Sortie 2 3 2 5" xfId="470" xr:uid="{00000000-0005-0000-0000-0000EC010000}"/>
    <cellStyle name="Sortie 2 3 2 6" xfId="524" xr:uid="{00000000-0005-0000-0000-0000ED010000}"/>
    <cellStyle name="Sortie 2 3 2 7" xfId="577" xr:uid="{00000000-0005-0000-0000-0000EE010000}"/>
    <cellStyle name="Sortie 2 3 2 8" xfId="639" xr:uid="{00000000-0005-0000-0000-0000EF010000}"/>
    <cellStyle name="Sortie 2 3 2 9" xfId="688" xr:uid="{00000000-0005-0000-0000-0000F0010000}"/>
    <cellStyle name="Sortie 2 3 3" xfId="83" xr:uid="{00000000-0005-0000-0000-0000F1010000}"/>
    <cellStyle name="Sortie 2 3 3 10" xfId="460" xr:uid="{00000000-0005-0000-0000-0000F2010000}"/>
    <cellStyle name="Sortie 2 3 3 11" xfId="766" xr:uid="{00000000-0005-0000-0000-0000F3010000}"/>
    <cellStyle name="Sortie 2 3 3 12" xfId="627" xr:uid="{00000000-0005-0000-0000-0000F4010000}"/>
    <cellStyle name="Sortie 2 3 3 2" xfId="217" xr:uid="{00000000-0005-0000-0000-0000F5010000}"/>
    <cellStyle name="Sortie 2 3 3 3" xfId="167" xr:uid="{00000000-0005-0000-0000-0000F6010000}"/>
    <cellStyle name="Sortie 2 3 3 4" xfId="195" xr:uid="{00000000-0005-0000-0000-0000F7010000}"/>
    <cellStyle name="Sortie 2 3 3 5" xfId="390" xr:uid="{00000000-0005-0000-0000-0000F8010000}"/>
    <cellStyle name="Sortie 2 3 3 6" xfId="203" xr:uid="{00000000-0005-0000-0000-0000F9010000}"/>
    <cellStyle name="Sortie 2 3 3 7" xfId="462" xr:uid="{00000000-0005-0000-0000-0000FA010000}"/>
    <cellStyle name="Sortie 2 3 3 8" xfId="565" xr:uid="{00000000-0005-0000-0000-0000FB010000}"/>
    <cellStyle name="Sortie 2 3 3 9" xfId="319" xr:uid="{00000000-0005-0000-0000-0000FC010000}"/>
    <cellStyle name="Sortie 2 3 4" xfId="146" xr:uid="{00000000-0005-0000-0000-0000FD010000}"/>
    <cellStyle name="Sortie 2 3 4 10" xfId="737" xr:uid="{00000000-0005-0000-0000-0000FE010000}"/>
    <cellStyle name="Sortie 2 3 4 11" xfId="805" xr:uid="{00000000-0005-0000-0000-0000FF010000}"/>
    <cellStyle name="Sortie 2 3 4 12" xfId="844" xr:uid="{00000000-0005-0000-0000-000000020000}"/>
    <cellStyle name="Sortie 2 3 4 2" xfId="276" xr:uid="{00000000-0005-0000-0000-000001020000}"/>
    <cellStyle name="Sortie 2 3 4 3" xfId="354" xr:uid="{00000000-0005-0000-0000-000002020000}"/>
    <cellStyle name="Sortie 2 3 4 4" xfId="410" xr:uid="{00000000-0005-0000-0000-000003020000}"/>
    <cellStyle name="Sortie 2 3 4 5" xfId="476" xr:uid="{00000000-0005-0000-0000-000004020000}"/>
    <cellStyle name="Sortie 2 3 4 6" xfId="530" xr:uid="{00000000-0005-0000-0000-000005020000}"/>
    <cellStyle name="Sortie 2 3 4 7" xfId="583" xr:uid="{00000000-0005-0000-0000-000006020000}"/>
    <cellStyle name="Sortie 2 3 4 8" xfId="645" xr:uid="{00000000-0005-0000-0000-000007020000}"/>
    <cellStyle name="Sortie 2 3 4 9" xfId="694" xr:uid="{00000000-0005-0000-0000-000008020000}"/>
    <cellStyle name="Sortie 2 3 5" xfId="233" xr:uid="{00000000-0005-0000-0000-000009020000}"/>
    <cellStyle name="Sortie 2 3 6" xfId="309" xr:uid="{00000000-0005-0000-0000-00000A020000}"/>
    <cellStyle name="Sortie 2 3 7" xfId="264" xr:uid="{00000000-0005-0000-0000-00000B020000}"/>
    <cellStyle name="Sortie 2 3 8" xfId="435" xr:uid="{00000000-0005-0000-0000-00000C020000}"/>
    <cellStyle name="Sortie 2 3 9" xfId="307" xr:uid="{00000000-0005-0000-0000-00000D020000}"/>
    <cellStyle name="Sortie 2 4" xfId="86" xr:uid="{00000000-0005-0000-0000-00000E020000}"/>
    <cellStyle name="Sortie 2 4 10" xfId="679" xr:uid="{00000000-0005-0000-0000-00000F020000}"/>
    <cellStyle name="Sortie 2 4 11" xfId="768" xr:uid="{00000000-0005-0000-0000-000010020000}"/>
    <cellStyle name="Sortie 2 4 12" xfId="792" xr:uid="{00000000-0005-0000-0000-000011020000}"/>
    <cellStyle name="Sortie 2 4 2" xfId="220" xr:uid="{00000000-0005-0000-0000-000012020000}"/>
    <cellStyle name="Sortie 2 4 3" xfId="298" xr:uid="{00000000-0005-0000-0000-000013020000}"/>
    <cellStyle name="Sortie 2 4 4" xfId="334" xr:uid="{00000000-0005-0000-0000-000014020000}"/>
    <cellStyle name="Sortie 2 4 5" xfId="174" xr:uid="{00000000-0005-0000-0000-000015020000}"/>
    <cellStyle name="Sortie 2 4 6" xfId="457" xr:uid="{00000000-0005-0000-0000-000016020000}"/>
    <cellStyle name="Sortie 2 4 7" xfId="512" xr:uid="{00000000-0005-0000-0000-000017020000}"/>
    <cellStyle name="Sortie 2 4 8" xfId="173" xr:uid="{00000000-0005-0000-0000-000018020000}"/>
    <cellStyle name="Sortie 2 4 9" xfId="626" xr:uid="{00000000-0005-0000-0000-000019020000}"/>
    <cellStyle name="Style 1" xfId="60" xr:uid="{00000000-0005-0000-0000-00001A020000}"/>
    <cellStyle name="Style 1 2" xfId="113" xr:uid="{00000000-0005-0000-0000-00001B020000}"/>
    <cellStyle name="Style 1 2 10" xfId="502" xr:uid="{00000000-0005-0000-0000-00001C020000}"/>
    <cellStyle name="Style 1 2 11" xfId="556" xr:uid="{00000000-0005-0000-0000-00001D020000}"/>
    <cellStyle name="Style 1 2 12" xfId="617" xr:uid="{00000000-0005-0000-0000-00001E020000}"/>
    <cellStyle name="Style 1 2 13" xfId="671" xr:uid="{00000000-0005-0000-0000-00001F020000}"/>
    <cellStyle name="Style 1 2 14" xfId="718" xr:uid="{00000000-0005-0000-0000-000020020000}"/>
    <cellStyle name="Style 1 2 15" xfId="784" xr:uid="{00000000-0005-0000-0000-000021020000}"/>
    <cellStyle name="Style 1 2 16" xfId="829" xr:uid="{00000000-0005-0000-0000-000022020000}"/>
    <cellStyle name="Style 1 2 2" xfId="132" xr:uid="{00000000-0005-0000-0000-000023020000}"/>
    <cellStyle name="Style 1 2 3" xfId="148" xr:uid="{00000000-0005-0000-0000-000024020000}"/>
    <cellStyle name="Style 1 2 3 10" xfId="739" xr:uid="{00000000-0005-0000-0000-000025020000}"/>
    <cellStyle name="Style 1 2 3 11" xfId="807" xr:uid="{00000000-0005-0000-0000-000026020000}"/>
    <cellStyle name="Style 1 2 3 12" xfId="846" xr:uid="{00000000-0005-0000-0000-000027020000}"/>
    <cellStyle name="Style 1 2 3 2" xfId="278" xr:uid="{00000000-0005-0000-0000-000028020000}"/>
    <cellStyle name="Style 1 2 3 3" xfId="356" xr:uid="{00000000-0005-0000-0000-000029020000}"/>
    <cellStyle name="Style 1 2 3 4" xfId="412" xr:uid="{00000000-0005-0000-0000-00002A020000}"/>
    <cellStyle name="Style 1 2 3 5" xfId="478" xr:uid="{00000000-0005-0000-0000-00002B020000}"/>
    <cellStyle name="Style 1 2 3 6" xfId="532" xr:uid="{00000000-0005-0000-0000-00002C020000}"/>
    <cellStyle name="Style 1 2 3 7" xfId="585" xr:uid="{00000000-0005-0000-0000-00002D020000}"/>
    <cellStyle name="Style 1 2 3 8" xfId="647" xr:uid="{00000000-0005-0000-0000-00002E020000}"/>
    <cellStyle name="Style 1 2 3 9" xfId="696" xr:uid="{00000000-0005-0000-0000-00002F020000}"/>
    <cellStyle name="Style 1 2 4" xfId="90" xr:uid="{00000000-0005-0000-0000-000030020000}"/>
    <cellStyle name="Style 1 2 4 10" xfId="677" xr:uid="{00000000-0005-0000-0000-000031020000}"/>
    <cellStyle name="Style 1 2 4 11" xfId="772" xr:uid="{00000000-0005-0000-0000-000032020000}"/>
    <cellStyle name="Style 1 2 4 12" xfId="790" xr:uid="{00000000-0005-0000-0000-000033020000}"/>
    <cellStyle name="Style 1 2 4 2" xfId="224" xr:uid="{00000000-0005-0000-0000-000034020000}"/>
    <cellStyle name="Style 1 2 4 3" xfId="302" xr:uid="{00000000-0005-0000-0000-000035020000}"/>
    <cellStyle name="Style 1 2 4 4" xfId="332" xr:uid="{00000000-0005-0000-0000-000036020000}"/>
    <cellStyle name="Style 1 2 4 5" xfId="342" xr:uid="{00000000-0005-0000-0000-000037020000}"/>
    <cellStyle name="Style 1 2 4 6" xfId="455" xr:uid="{00000000-0005-0000-0000-000038020000}"/>
    <cellStyle name="Style 1 2 4 7" xfId="510" xr:uid="{00000000-0005-0000-0000-000039020000}"/>
    <cellStyle name="Style 1 2 4 8" xfId="378" xr:uid="{00000000-0005-0000-0000-00003A020000}"/>
    <cellStyle name="Style 1 2 4 9" xfId="624" xr:uid="{00000000-0005-0000-0000-00003B020000}"/>
    <cellStyle name="Style 1 2 5" xfId="157" xr:uid="{00000000-0005-0000-0000-00003C020000}"/>
    <cellStyle name="Style 1 2 5 10" xfId="748" xr:uid="{00000000-0005-0000-0000-00003D020000}"/>
    <cellStyle name="Style 1 2 5 11" xfId="816" xr:uid="{00000000-0005-0000-0000-00003E020000}"/>
    <cellStyle name="Style 1 2 5 12" xfId="855" xr:uid="{00000000-0005-0000-0000-00003F020000}"/>
    <cellStyle name="Style 1 2 5 2" xfId="287" xr:uid="{00000000-0005-0000-0000-000040020000}"/>
    <cellStyle name="Style 1 2 5 3" xfId="365" xr:uid="{00000000-0005-0000-0000-000041020000}"/>
    <cellStyle name="Style 1 2 5 4" xfId="421" xr:uid="{00000000-0005-0000-0000-000042020000}"/>
    <cellStyle name="Style 1 2 5 5" xfId="487" xr:uid="{00000000-0005-0000-0000-000043020000}"/>
    <cellStyle name="Style 1 2 5 6" xfId="541" xr:uid="{00000000-0005-0000-0000-000044020000}"/>
    <cellStyle name="Style 1 2 5 7" xfId="594" xr:uid="{00000000-0005-0000-0000-000045020000}"/>
    <cellStyle name="Style 1 2 5 8" xfId="656" xr:uid="{00000000-0005-0000-0000-000046020000}"/>
    <cellStyle name="Style 1 2 5 9" xfId="705" xr:uid="{00000000-0005-0000-0000-000047020000}"/>
    <cellStyle name="Style 1 2 6" xfId="245" xr:uid="{00000000-0005-0000-0000-000048020000}"/>
    <cellStyle name="Style 1 2 7" xfId="322" xr:uid="{00000000-0005-0000-0000-000049020000}"/>
    <cellStyle name="Style 1 2 8" xfId="382" xr:uid="{00000000-0005-0000-0000-00004A020000}"/>
    <cellStyle name="Style 1 2 9" xfId="447" xr:uid="{00000000-0005-0000-0000-00004B020000}"/>
    <cellStyle name="Style 2" xfId="61" xr:uid="{00000000-0005-0000-0000-00004C020000}"/>
    <cellStyle name="Style 2 2" xfId="62" xr:uid="{00000000-0005-0000-0000-00004D020000}"/>
    <cellStyle name="Style 2 2 2" xfId="115" xr:uid="{00000000-0005-0000-0000-00004E020000}"/>
    <cellStyle name="Style 2 2 2 10" xfId="504" xr:uid="{00000000-0005-0000-0000-00004F020000}"/>
    <cellStyle name="Style 2 2 2 11" xfId="558" xr:uid="{00000000-0005-0000-0000-000050020000}"/>
    <cellStyle name="Style 2 2 2 12" xfId="619" xr:uid="{00000000-0005-0000-0000-000051020000}"/>
    <cellStyle name="Style 2 2 2 13" xfId="673" xr:uid="{00000000-0005-0000-0000-000052020000}"/>
    <cellStyle name="Style 2 2 2 14" xfId="720" xr:uid="{00000000-0005-0000-0000-000053020000}"/>
    <cellStyle name="Style 2 2 2 15" xfId="786" xr:uid="{00000000-0005-0000-0000-000054020000}"/>
    <cellStyle name="Style 2 2 2 16" xfId="831" xr:uid="{00000000-0005-0000-0000-000055020000}"/>
    <cellStyle name="Style 2 2 2 2" xfId="133" xr:uid="{00000000-0005-0000-0000-000056020000}"/>
    <cellStyle name="Style 2 2 2 3" xfId="150" xr:uid="{00000000-0005-0000-0000-000057020000}"/>
    <cellStyle name="Style 2 2 2 3 10" xfId="741" xr:uid="{00000000-0005-0000-0000-000058020000}"/>
    <cellStyle name="Style 2 2 2 3 11" xfId="809" xr:uid="{00000000-0005-0000-0000-000059020000}"/>
    <cellStyle name="Style 2 2 2 3 12" xfId="848" xr:uid="{00000000-0005-0000-0000-00005A020000}"/>
    <cellStyle name="Style 2 2 2 3 2" xfId="280" xr:uid="{00000000-0005-0000-0000-00005B020000}"/>
    <cellStyle name="Style 2 2 2 3 3" xfId="358" xr:uid="{00000000-0005-0000-0000-00005C020000}"/>
    <cellStyle name="Style 2 2 2 3 4" xfId="414" xr:uid="{00000000-0005-0000-0000-00005D020000}"/>
    <cellStyle name="Style 2 2 2 3 5" xfId="480" xr:uid="{00000000-0005-0000-0000-00005E020000}"/>
    <cellStyle name="Style 2 2 2 3 6" xfId="534" xr:uid="{00000000-0005-0000-0000-00005F020000}"/>
    <cellStyle name="Style 2 2 2 3 7" xfId="587" xr:uid="{00000000-0005-0000-0000-000060020000}"/>
    <cellStyle name="Style 2 2 2 3 8" xfId="649" xr:uid="{00000000-0005-0000-0000-000061020000}"/>
    <cellStyle name="Style 2 2 2 3 9" xfId="698" xr:uid="{00000000-0005-0000-0000-000062020000}"/>
    <cellStyle name="Style 2 2 2 4" xfId="159" xr:uid="{00000000-0005-0000-0000-000063020000}"/>
    <cellStyle name="Style 2 2 2 4 10" xfId="750" xr:uid="{00000000-0005-0000-0000-000064020000}"/>
    <cellStyle name="Style 2 2 2 4 11" xfId="818" xr:uid="{00000000-0005-0000-0000-000065020000}"/>
    <cellStyle name="Style 2 2 2 4 12" xfId="857" xr:uid="{00000000-0005-0000-0000-000066020000}"/>
    <cellStyle name="Style 2 2 2 4 2" xfId="289" xr:uid="{00000000-0005-0000-0000-000067020000}"/>
    <cellStyle name="Style 2 2 2 4 3" xfId="367" xr:uid="{00000000-0005-0000-0000-000068020000}"/>
    <cellStyle name="Style 2 2 2 4 4" xfId="423" xr:uid="{00000000-0005-0000-0000-000069020000}"/>
    <cellStyle name="Style 2 2 2 4 5" xfId="489" xr:uid="{00000000-0005-0000-0000-00006A020000}"/>
    <cellStyle name="Style 2 2 2 4 6" xfId="543" xr:uid="{00000000-0005-0000-0000-00006B020000}"/>
    <cellStyle name="Style 2 2 2 4 7" xfId="596" xr:uid="{00000000-0005-0000-0000-00006C020000}"/>
    <cellStyle name="Style 2 2 2 4 8" xfId="658" xr:uid="{00000000-0005-0000-0000-00006D020000}"/>
    <cellStyle name="Style 2 2 2 4 9" xfId="707" xr:uid="{00000000-0005-0000-0000-00006E020000}"/>
    <cellStyle name="Style 2 2 2 5" xfId="135" xr:uid="{00000000-0005-0000-0000-00006F020000}"/>
    <cellStyle name="Style 2 2 2 5 10" xfId="726" xr:uid="{00000000-0005-0000-0000-000070020000}"/>
    <cellStyle name="Style 2 2 2 5 11" xfId="794" xr:uid="{00000000-0005-0000-0000-000071020000}"/>
    <cellStyle name="Style 2 2 2 5 12" xfId="833" xr:uid="{00000000-0005-0000-0000-000072020000}"/>
    <cellStyle name="Style 2 2 2 5 2" xfId="265" xr:uid="{00000000-0005-0000-0000-000073020000}"/>
    <cellStyle name="Style 2 2 2 5 3" xfId="343" xr:uid="{00000000-0005-0000-0000-000074020000}"/>
    <cellStyle name="Style 2 2 2 5 4" xfId="399" xr:uid="{00000000-0005-0000-0000-000075020000}"/>
    <cellStyle name="Style 2 2 2 5 5" xfId="465" xr:uid="{00000000-0005-0000-0000-000076020000}"/>
    <cellStyle name="Style 2 2 2 5 6" xfId="519" xr:uid="{00000000-0005-0000-0000-000077020000}"/>
    <cellStyle name="Style 2 2 2 5 7" xfId="572" xr:uid="{00000000-0005-0000-0000-000078020000}"/>
    <cellStyle name="Style 2 2 2 5 8" xfId="634" xr:uid="{00000000-0005-0000-0000-000079020000}"/>
    <cellStyle name="Style 2 2 2 5 9" xfId="683" xr:uid="{00000000-0005-0000-0000-00007A020000}"/>
    <cellStyle name="Style 2 2 2 6" xfId="247" xr:uid="{00000000-0005-0000-0000-00007B020000}"/>
    <cellStyle name="Style 2 2 2 7" xfId="324" xr:uid="{00000000-0005-0000-0000-00007C020000}"/>
    <cellStyle name="Style 2 2 2 8" xfId="384" xr:uid="{00000000-0005-0000-0000-00007D020000}"/>
    <cellStyle name="Style 2 2 2 9" xfId="449" xr:uid="{00000000-0005-0000-0000-00007E020000}"/>
    <cellStyle name="Style 2 3" xfId="114" xr:uid="{00000000-0005-0000-0000-00007F020000}"/>
    <cellStyle name="Style 2 3 10" xfId="557" xr:uid="{00000000-0005-0000-0000-000080020000}"/>
    <cellStyle name="Style 2 3 11" xfId="618" xr:uid="{00000000-0005-0000-0000-000081020000}"/>
    <cellStyle name="Style 2 3 12" xfId="672" xr:uid="{00000000-0005-0000-0000-000082020000}"/>
    <cellStyle name="Style 2 3 13" xfId="719" xr:uid="{00000000-0005-0000-0000-000083020000}"/>
    <cellStyle name="Style 2 3 14" xfId="785" xr:uid="{00000000-0005-0000-0000-000084020000}"/>
    <cellStyle name="Style 2 3 15" xfId="830" xr:uid="{00000000-0005-0000-0000-000085020000}"/>
    <cellStyle name="Style 2 3 2" xfId="149" xr:uid="{00000000-0005-0000-0000-000086020000}"/>
    <cellStyle name="Style 2 3 2 10" xfId="740" xr:uid="{00000000-0005-0000-0000-000087020000}"/>
    <cellStyle name="Style 2 3 2 11" xfId="808" xr:uid="{00000000-0005-0000-0000-000088020000}"/>
    <cellStyle name="Style 2 3 2 12" xfId="847" xr:uid="{00000000-0005-0000-0000-000089020000}"/>
    <cellStyle name="Style 2 3 2 2" xfId="279" xr:uid="{00000000-0005-0000-0000-00008A020000}"/>
    <cellStyle name="Style 2 3 2 3" xfId="357" xr:uid="{00000000-0005-0000-0000-00008B020000}"/>
    <cellStyle name="Style 2 3 2 4" xfId="413" xr:uid="{00000000-0005-0000-0000-00008C020000}"/>
    <cellStyle name="Style 2 3 2 5" xfId="479" xr:uid="{00000000-0005-0000-0000-00008D020000}"/>
    <cellStyle name="Style 2 3 2 6" xfId="533" xr:uid="{00000000-0005-0000-0000-00008E020000}"/>
    <cellStyle name="Style 2 3 2 7" xfId="586" xr:uid="{00000000-0005-0000-0000-00008F020000}"/>
    <cellStyle name="Style 2 3 2 8" xfId="648" xr:uid="{00000000-0005-0000-0000-000090020000}"/>
    <cellStyle name="Style 2 3 2 9" xfId="697" xr:uid="{00000000-0005-0000-0000-000091020000}"/>
    <cellStyle name="Style 2 3 3" xfId="158" xr:uid="{00000000-0005-0000-0000-000092020000}"/>
    <cellStyle name="Style 2 3 3 10" xfId="749" xr:uid="{00000000-0005-0000-0000-000093020000}"/>
    <cellStyle name="Style 2 3 3 11" xfId="817" xr:uid="{00000000-0005-0000-0000-000094020000}"/>
    <cellStyle name="Style 2 3 3 12" xfId="856" xr:uid="{00000000-0005-0000-0000-000095020000}"/>
    <cellStyle name="Style 2 3 3 2" xfId="288" xr:uid="{00000000-0005-0000-0000-000096020000}"/>
    <cellStyle name="Style 2 3 3 3" xfId="366" xr:uid="{00000000-0005-0000-0000-000097020000}"/>
    <cellStyle name="Style 2 3 3 4" xfId="422" xr:uid="{00000000-0005-0000-0000-000098020000}"/>
    <cellStyle name="Style 2 3 3 5" xfId="488" xr:uid="{00000000-0005-0000-0000-000099020000}"/>
    <cellStyle name="Style 2 3 3 6" xfId="542" xr:uid="{00000000-0005-0000-0000-00009A020000}"/>
    <cellStyle name="Style 2 3 3 7" xfId="595" xr:uid="{00000000-0005-0000-0000-00009B020000}"/>
    <cellStyle name="Style 2 3 3 8" xfId="657" xr:uid="{00000000-0005-0000-0000-00009C020000}"/>
    <cellStyle name="Style 2 3 3 9" xfId="706" xr:uid="{00000000-0005-0000-0000-00009D020000}"/>
    <cellStyle name="Style 2 3 4" xfId="162" xr:uid="{00000000-0005-0000-0000-00009E020000}"/>
    <cellStyle name="Style 2 3 4 10" xfId="753" xr:uid="{00000000-0005-0000-0000-00009F020000}"/>
    <cellStyle name="Style 2 3 4 11" xfId="821" xr:uid="{00000000-0005-0000-0000-0000A0020000}"/>
    <cellStyle name="Style 2 3 4 12" xfId="860" xr:uid="{00000000-0005-0000-0000-0000A1020000}"/>
    <cellStyle name="Style 2 3 4 2" xfId="292" xr:uid="{00000000-0005-0000-0000-0000A2020000}"/>
    <cellStyle name="Style 2 3 4 3" xfId="370" xr:uid="{00000000-0005-0000-0000-0000A3020000}"/>
    <cellStyle name="Style 2 3 4 4" xfId="426" xr:uid="{00000000-0005-0000-0000-0000A4020000}"/>
    <cellStyle name="Style 2 3 4 5" xfId="492" xr:uid="{00000000-0005-0000-0000-0000A5020000}"/>
    <cellStyle name="Style 2 3 4 6" xfId="546" xr:uid="{00000000-0005-0000-0000-0000A6020000}"/>
    <cellStyle name="Style 2 3 4 7" xfId="599" xr:uid="{00000000-0005-0000-0000-0000A7020000}"/>
    <cellStyle name="Style 2 3 4 8" xfId="661" xr:uid="{00000000-0005-0000-0000-0000A8020000}"/>
    <cellStyle name="Style 2 3 4 9" xfId="710" xr:uid="{00000000-0005-0000-0000-0000A9020000}"/>
    <cellStyle name="Style 2 3 5" xfId="246" xr:uid="{00000000-0005-0000-0000-0000AA020000}"/>
    <cellStyle name="Style 2 3 6" xfId="323" xr:uid="{00000000-0005-0000-0000-0000AB020000}"/>
    <cellStyle name="Style 2 3 7" xfId="383" xr:uid="{00000000-0005-0000-0000-0000AC020000}"/>
    <cellStyle name="Style 2 3 8" xfId="448" xr:uid="{00000000-0005-0000-0000-0000AD020000}"/>
    <cellStyle name="Style 2 3 9" xfId="503" xr:uid="{00000000-0005-0000-0000-0000AE020000}"/>
    <cellStyle name="Style 2 4" xfId="100" xr:uid="{00000000-0005-0000-0000-0000AF020000}"/>
    <cellStyle name="Style 2 4 10" xfId="507" xr:uid="{00000000-0005-0000-0000-0000B0020000}"/>
    <cellStyle name="Style 2 4 11" xfId="608" xr:uid="{00000000-0005-0000-0000-0000B1020000}"/>
    <cellStyle name="Style 2 4 12" xfId="621" xr:uid="{00000000-0005-0000-0000-0000B2020000}"/>
    <cellStyle name="Style 2 4 13" xfId="675" xr:uid="{00000000-0005-0000-0000-0000B3020000}"/>
    <cellStyle name="Style 2 4 14" xfId="778" xr:uid="{00000000-0005-0000-0000-0000B4020000}"/>
    <cellStyle name="Style 2 4 15" xfId="788" xr:uid="{00000000-0005-0000-0000-0000B5020000}"/>
    <cellStyle name="Style 2 4 2" xfId="141" xr:uid="{00000000-0005-0000-0000-0000B6020000}"/>
    <cellStyle name="Style 2 4 2 10" xfId="732" xr:uid="{00000000-0005-0000-0000-0000B7020000}"/>
    <cellStyle name="Style 2 4 2 11" xfId="800" xr:uid="{00000000-0005-0000-0000-0000B8020000}"/>
    <cellStyle name="Style 2 4 2 12" xfId="839" xr:uid="{00000000-0005-0000-0000-0000B9020000}"/>
    <cellStyle name="Style 2 4 2 2" xfId="271" xr:uid="{00000000-0005-0000-0000-0000BA020000}"/>
    <cellStyle name="Style 2 4 2 3" xfId="349" xr:uid="{00000000-0005-0000-0000-0000BB020000}"/>
    <cellStyle name="Style 2 4 2 4" xfId="405" xr:uid="{00000000-0005-0000-0000-0000BC020000}"/>
    <cellStyle name="Style 2 4 2 5" xfId="471" xr:uid="{00000000-0005-0000-0000-0000BD020000}"/>
    <cellStyle name="Style 2 4 2 6" xfId="525" xr:uid="{00000000-0005-0000-0000-0000BE020000}"/>
    <cellStyle name="Style 2 4 2 7" xfId="578" xr:uid="{00000000-0005-0000-0000-0000BF020000}"/>
    <cellStyle name="Style 2 4 2 8" xfId="640" xr:uid="{00000000-0005-0000-0000-0000C0020000}"/>
    <cellStyle name="Style 2 4 2 9" xfId="689" xr:uid="{00000000-0005-0000-0000-0000C1020000}"/>
    <cellStyle name="Style 2 4 3" xfId="154" xr:uid="{00000000-0005-0000-0000-0000C2020000}"/>
    <cellStyle name="Style 2 4 3 10" xfId="745" xr:uid="{00000000-0005-0000-0000-0000C3020000}"/>
    <cellStyle name="Style 2 4 3 11" xfId="813" xr:uid="{00000000-0005-0000-0000-0000C4020000}"/>
    <cellStyle name="Style 2 4 3 12" xfId="852" xr:uid="{00000000-0005-0000-0000-0000C5020000}"/>
    <cellStyle name="Style 2 4 3 2" xfId="284" xr:uid="{00000000-0005-0000-0000-0000C6020000}"/>
    <cellStyle name="Style 2 4 3 3" xfId="362" xr:uid="{00000000-0005-0000-0000-0000C7020000}"/>
    <cellStyle name="Style 2 4 3 4" xfId="418" xr:uid="{00000000-0005-0000-0000-0000C8020000}"/>
    <cellStyle name="Style 2 4 3 5" xfId="484" xr:uid="{00000000-0005-0000-0000-0000C9020000}"/>
    <cellStyle name="Style 2 4 3 6" xfId="538" xr:uid="{00000000-0005-0000-0000-0000CA020000}"/>
    <cellStyle name="Style 2 4 3 7" xfId="591" xr:uid="{00000000-0005-0000-0000-0000CB020000}"/>
    <cellStyle name="Style 2 4 3 8" xfId="653" xr:uid="{00000000-0005-0000-0000-0000CC020000}"/>
    <cellStyle name="Style 2 4 3 9" xfId="702" xr:uid="{00000000-0005-0000-0000-0000CD020000}"/>
    <cellStyle name="Style 2 4 4" xfId="165" xr:uid="{00000000-0005-0000-0000-0000CE020000}"/>
    <cellStyle name="Style 2 4 4 10" xfId="756" xr:uid="{00000000-0005-0000-0000-0000CF020000}"/>
    <cellStyle name="Style 2 4 4 11" xfId="824" xr:uid="{00000000-0005-0000-0000-0000D0020000}"/>
    <cellStyle name="Style 2 4 4 12" xfId="863" xr:uid="{00000000-0005-0000-0000-0000D1020000}"/>
    <cellStyle name="Style 2 4 4 2" xfId="295" xr:uid="{00000000-0005-0000-0000-0000D2020000}"/>
    <cellStyle name="Style 2 4 4 3" xfId="373" xr:uid="{00000000-0005-0000-0000-0000D3020000}"/>
    <cellStyle name="Style 2 4 4 4" xfId="429" xr:uid="{00000000-0005-0000-0000-0000D4020000}"/>
    <cellStyle name="Style 2 4 4 5" xfId="495" xr:uid="{00000000-0005-0000-0000-0000D5020000}"/>
    <cellStyle name="Style 2 4 4 6" xfId="549" xr:uid="{00000000-0005-0000-0000-0000D6020000}"/>
    <cellStyle name="Style 2 4 4 7" xfId="602" xr:uid="{00000000-0005-0000-0000-0000D7020000}"/>
    <cellStyle name="Style 2 4 4 8" xfId="664" xr:uid="{00000000-0005-0000-0000-0000D8020000}"/>
    <cellStyle name="Style 2 4 4 9" xfId="713" xr:uid="{00000000-0005-0000-0000-0000D9020000}"/>
    <cellStyle name="Style 2 4 5" xfId="234" xr:uid="{00000000-0005-0000-0000-0000DA020000}"/>
    <cellStyle name="Style 2 4 6" xfId="310" xr:uid="{00000000-0005-0000-0000-0000DB020000}"/>
    <cellStyle name="Style 2 4 7" xfId="327" xr:uid="{00000000-0005-0000-0000-0000DC020000}"/>
    <cellStyle name="Style 2 4 8" xfId="436" xr:uid="{00000000-0005-0000-0000-0000DD020000}"/>
    <cellStyle name="Style 2 4 9" xfId="451" xr:uid="{00000000-0005-0000-0000-0000DE020000}"/>
    <cellStyle name="Style 2 5" xfId="87" xr:uid="{00000000-0005-0000-0000-0000DF020000}"/>
    <cellStyle name="Style 2 5 10" xfId="632" xr:uid="{00000000-0005-0000-0000-0000E0020000}"/>
    <cellStyle name="Style 2 5 11" xfId="769" xr:uid="{00000000-0005-0000-0000-0000E1020000}"/>
    <cellStyle name="Style 2 5 12" xfId="665" xr:uid="{00000000-0005-0000-0000-0000E2020000}"/>
    <cellStyle name="Style 2 5 2" xfId="221" xr:uid="{00000000-0005-0000-0000-0000E3020000}"/>
    <cellStyle name="Style 2 5 3" xfId="299" xr:uid="{00000000-0005-0000-0000-0000E4020000}"/>
    <cellStyle name="Style 2 5 4" xfId="197" xr:uid="{00000000-0005-0000-0000-0000E5020000}"/>
    <cellStyle name="Style 2 5 5" xfId="388" xr:uid="{00000000-0005-0000-0000-0000E6020000}"/>
    <cellStyle name="Style 2 5 6" xfId="169" xr:uid="{00000000-0005-0000-0000-0000E7020000}"/>
    <cellStyle name="Style 2 5 7" xfId="179" xr:uid="{00000000-0005-0000-0000-0000E8020000}"/>
    <cellStyle name="Style 2 5 8" xfId="563" xr:uid="{00000000-0005-0000-0000-0000E9020000}"/>
    <cellStyle name="Style 2 5 9" xfId="570" xr:uid="{00000000-0005-0000-0000-0000EA020000}"/>
    <cellStyle name="Texte explicatif 2" xfId="63" xr:uid="{00000000-0005-0000-0000-0000EB020000}"/>
    <cellStyle name="Titre 2" xfId="64" xr:uid="{00000000-0005-0000-0000-0000EC020000}"/>
    <cellStyle name="Titre 1 2" xfId="65" xr:uid="{00000000-0005-0000-0000-0000ED020000}"/>
    <cellStyle name="Titre 2 2" xfId="66" xr:uid="{00000000-0005-0000-0000-0000EE020000}"/>
    <cellStyle name="Titre 3 2" xfId="67" xr:uid="{00000000-0005-0000-0000-0000EF020000}"/>
    <cellStyle name="Titre 3 2 2" xfId="134" xr:uid="{00000000-0005-0000-0000-0000F0020000}"/>
    <cellStyle name="Titre 4 2" xfId="68" xr:uid="{00000000-0005-0000-0000-0000F1020000}"/>
    <cellStyle name="Total 2" xfId="69" xr:uid="{00000000-0005-0000-0000-0000F2020000}"/>
    <cellStyle name="Total 2 2" xfId="116" xr:uid="{00000000-0005-0000-0000-0000F3020000}"/>
    <cellStyle name="Total 2 2 10" xfId="559" xr:uid="{00000000-0005-0000-0000-0000F4020000}"/>
    <cellStyle name="Total 2 2 11" xfId="620" xr:uid="{00000000-0005-0000-0000-0000F5020000}"/>
    <cellStyle name="Total 2 2 12" xfId="674" xr:uid="{00000000-0005-0000-0000-0000F6020000}"/>
    <cellStyle name="Total 2 2 13" xfId="721" xr:uid="{00000000-0005-0000-0000-0000F7020000}"/>
    <cellStyle name="Total 2 2 14" xfId="787" xr:uid="{00000000-0005-0000-0000-0000F8020000}"/>
    <cellStyle name="Total 2 2 15" xfId="832" xr:uid="{00000000-0005-0000-0000-0000F9020000}"/>
    <cellStyle name="Total 2 2 2" xfId="151" xr:uid="{00000000-0005-0000-0000-0000FA020000}"/>
    <cellStyle name="Total 2 2 2 10" xfId="742" xr:uid="{00000000-0005-0000-0000-0000FB020000}"/>
    <cellStyle name="Total 2 2 2 11" xfId="810" xr:uid="{00000000-0005-0000-0000-0000FC020000}"/>
    <cellStyle name="Total 2 2 2 12" xfId="849" xr:uid="{00000000-0005-0000-0000-0000FD020000}"/>
    <cellStyle name="Total 2 2 2 2" xfId="281" xr:uid="{00000000-0005-0000-0000-0000FE020000}"/>
    <cellStyle name="Total 2 2 2 3" xfId="359" xr:uid="{00000000-0005-0000-0000-0000FF020000}"/>
    <cellStyle name="Total 2 2 2 4" xfId="415" xr:uid="{00000000-0005-0000-0000-000000030000}"/>
    <cellStyle name="Total 2 2 2 5" xfId="481" xr:uid="{00000000-0005-0000-0000-000001030000}"/>
    <cellStyle name="Total 2 2 2 6" xfId="535" xr:uid="{00000000-0005-0000-0000-000002030000}"/>
    <cellStyle name="Total 2 2 2 7" xfId="588" xr:uid="{00000000-0005-0000-0000-000003030000}"/>
    <cellStyle name="Total 2 2 2 8" xfId="650" xr:uid="{00000000-0005-0000-0000-000004030000}"/>
    <cellStyle name="Total 2 2 2 9" xfId="699" xr:uid="{00000000-0005-0000-0000-000005030000}"/>
    <cellStyle name="Total 2 2 3" xfId="160" xr:uid="{00000000-0005-0000-0000-000006030000}"/>
    <cellStyle name="Total 2 2 3 10" xfId="751" xr:uid="{00000000-0005-0000-0000-000007030000}"/>
    <cellStyle name="Total 2 2 3 11" xfId="819" xr:uid="{00000000-0005-0000-0000-000008030000}"/>
    <cellStyle name="Total 2 2 3 12" xfId="858" xr:uid="{00000000-0005-0000-0000-000009030000}"/>
    <cellStyle name="Total 2 2 3 2" xfId="290" xr:uid="{00000000-0005-0000-0000-00000A030000}"/>
    <cellStyle name="Total 2 2 3 3" xfId="368" xr:uid="{00000000-0005-0000-0000-00000B030000}"/>
    <cellStyle name="Total 2 2 3 4" xfId="424" xr:uid="{00000000-0005-0000-0000-00000C030000}"/>
    <cellStyle name="Total 2 2 3 5" xfId="490" xr:uid="{00000000-0005-0000-0000-00000D030000}"/>
    <cellStyle name="Total 2 2 3 6" xfId="544" xr:uid="{00000000-0005-0000-0000-00000E030000}"/>
    <cellStyle name="Total 2 2 3 7" xfId="597" xr:uid="{00000000-0005-0000-0000-00000F030000}"/>
    <cellStyle name="Total 2 2 3 8" xfId="659" xr:uid="{00000000-0005-0000-0000-000010030000}"/>
    <cellStyle name="Total 2 2 3 9" xfId="708" xr:uid="{00000000-0005-0000-0000-000011030000}"/>
    <cellStyle name="Total 2 2 4" xfId="161" xr:uid="{00000000-0005-0000-0000-000012030000}"/>
    <cellStyle name="Total 2 2 4 10" xfId="752" xr:uid="{00000000-0005-0000-0000-000013030000}"/>
    <cellStyle name="Total 2 2 4 11" xfId="820" xr:uid="{00000000-0005-0000-0000-000014030000}"/>
    <cellStyle name="Total 2 2 4 12" xfId="859" xr:uid="{00000000-0005-0000-0000-000015030000}"/>
    <cellStyle name="Total 2 2 4 2" xfId="291" xr:uid="{00000000-0005-0000-0000-000016030000}"/>
    <cellStyle name="Total 2 2 4 3" xfId="369" xr:uid="{00000000-0005-0000-0000-000017030000}"/>
    <cellStyle name="Total 2 2 4 4" xfId="425" xr:uid="{00000000-0005-0000-0000-000018030000}"/>
    <cellStyle name="Total 2 2 4 5" xfId="491" xr:uid="{00000000-0005-0000-0000-000019030000}"/>
    <cellStyle name="Total 2 2 4 6" xfId="545" xr:uid="{00000000-0005-0000-0000-00001A030000}"/>
    <cellStyle name="Total 2 2 4 7" xfId="598" xr:uid="{00000000-0005-0000-0000-00001B030000}"/>
    <cellStyle name="Total 2 2 4 8" xfId="660" xr:uid="{00000000-0005-0000-0000-00001C030000}"/>
    <cellStyle name="Total 2 2 4 9" xfId="709" xr:uid="{00000000-0005-0000-0000-00001D030000}"/>
    <cellStyle name="Total 2 2 5" xfId="248" xr:uid="{00000000-0005-0000-0000-00001E030000}"/>
    <cellStyle name="Total 2 2 6" xfId="325" xr:uid="{00000000-0005-0000-0000-00001F030000}"/>
    <cellStyle name="Total 2 2 7" xfId="385" xr:uid="{00000000-0005-0000-0000-000020030000}"/>
    <cellStyle name="Total 2 2 8" xfId="450" xr:uid="{00000000-0005-0000-0000-000021030000}"/>
    <cellStyle name="Total 2 2 9" xfId="505" xr:uid="{00000000-0005-0000-0000-000022030000}"/>
    <cellStyle name="Total 2 3" xfId="101" xr:uid="{00000000-0005-0000-0000-000023030000}"/>
    <cellStyle name="Total 2 3 10" xfId="464" xr:uid="{00000000-0005-0000-0000-000024030000}"/>
    <cellStyle name="Total 2 3 11" xfId="609" xr:uid="{00000000-0005-0000-0000-000025030000}"/>
    <cellStyle name="Total 2 3 12" xfId="571" xr:uid="{00000000-0005-0000-0000-000026030000}"/>
    <cellStyle name="Total 2 3 13" xfId="517" xr:uid="{00000000-0005-0000-0000-000027030000}"/>
    <cellStyle name="Total 2 3 14" xfId="779" xr:uid="{00000000-0005-0000-0000-000028030000}"/>
    <cellStyle name="Total 2 3 15" xfId="177" xr:uid="{00000000-0005-0000-0000-000029030000}"/>
    <cellStyle name="Total 2 3 2" xfId="142" xr:uid="{00000000-0005-0000-0000-00002A030000}"/>
    <cellStyle name="Total 2 3 2 10" xfId="733" xr:uid="{00000000-0005-0000-0000-00002B030000}"/>
    <cellStyle name="Total 2 3 2 11" xfId="801" xr:uid="{00000000-0005-0000-0000-00002C030000}"/>
    <cellStyle name="Total 2 3 2 12" xfId="840" xr:uid="{00000000-0005-0000-0000-00002D030000}"/>
    <cellStyle name="Total 2 3 2 2" xfId="272" xr:uid="{00000000-0005-0000-0000-00002E030000}"/>
    <cellStyle name="Total 2 3 2 3" xfId="350" xr:uid="{00000000-0005-0000-0000-00002F030000}"/>
    <cellStyle name="Total 2 3 2 4" xfId="406" xr:uid="{00000000-0005-0000-0000-000030030000}"/>
    <cellStyle name="Total 2 3 2 5" xfId="472" xr:uid="{00000000-0005-0000-0000-000031030000}"/>
    <cellStyle name="Total 2 3 2 6" xfId="526" xr:uid="{00000000-0005-0000-0000-000032030000}"/>
    <cellStyle name="Total 2 3 2 7" xfId="579" xr:uid="{00000000-0005-0000-0000-000033030000}"/>
    <cellStyle name="Total 2 3 2 8" xfId="641" xr:uid="{00000000-0005-0000-0000-000034030000}"/>
    <cellStyle name="Total 2 3 2 9" xfId="690" xr:uid="{00000000-0005-0000-0000-000035030000}"/>
    <cellStyle name="Total 2 3 3" xfId="85" xr:uid="{00000000-0005-0000-0000-000036030000}"/>
    <cellStyle name="Total 2 3 3 10" xfId="444" xr:uid="{00000000-0005-0000-0000-000037030000}"/>
    <cellStyle name="Total 2 3 3 11" xfId="767" xr:uid="{00000000-0005-0000-0000-000038030000}"/>
    <cellStyle name="Total 2 3 3 12" xfId="622" xr:uid="{00000000-0005-0000-0000-000039030000}"/>
    <cellStyle name="Total 2 3 3 2" xfId="219" xr:uid="{00000000-0005-0000-0000-00003A030000}"/>
    <cellStyle name="Total 2 3 3 3" xfId="297" xr:uid="{00000000-0005-0000-0000-00003B030000}"/>
    <cellStyle name="Total 2 3 3 4" xfId="243" xr:uid="{00000000-0005-0000-0000-00003C030000}"/>
    <cellStyle name="Total 2 3 3 5" xfId="389" xr:uid="{00000000-0005-0000-0000-00003D030000}"/>
    <cellStyle name="Total 2 3 3 6" xfId="186" xr:uid="{00000000-0005-0000-0000-00003E030000}"/>
    <cellStyle name="Total 2 3 3 7" xfId="180" xr:uid="{00000000-0005-0000-0000-00003F030000}"/>
    <cellStyle name="Total 2 3 3 8" xfId="564" xr:uid="{00000000-0005-0000-0000-000040030000}"/>
    <cellStyle name="Total 2 3 3 9" xfId="554" xr:uid="{00000000-0005-0000-0000-000041030000}"/>
    <cellStyle name="Total 2 3 4" xfId="156" xr:uid="{00000000-0005-0000-0000-000042030000}"/>
    <cellStyle name="Total 2 3 4 10" xfId="747" xr:uid="{00000000-0005-0000-0000-000043030000}"/>
    <cellStyle name="Total 2 3 4 11" xfId="815" xr:uid="{00000000-0005-0000-0000-000044030000}"/>
    <cellStyle name="Total 2 3 4 12" xfId="854" xr:uid="{00000000-0005-0000-0000-000045030000}"/>
    <cellStyle name="Total 2 3 4 2" xfId="286" xr:uid="{00000000-0005-0000-0000-000046030000}"/>
    <cellStyle name="Total 2 3 4 3" xfId="364" xr:uid="{00000000-0005-0000-0000-000047030000}"/>
    <cellStyle name="Total 2 3 4 4" xfId="420" xr:uid="{00000000-0005-0000-0000-000048030000}"/>
    <cellStyle name="Total 2 3 4 5" xfId="486" xr:uid="{00000000-0005-0000-0000-000049030000}"/>
    <cellStyle name="Total 2 3 4 6" xfId="540" xr:uid="{00000000-0005-0000-0000-00004A030000}"/>
    <cellStyle name="Total 2 3 4 7" xfId="593" xr:uid="{00000000-0005-0000-0000-00004B030000}"/>
    <cellStyle name="Total 2 3 4 8" xfId="655" xr:uid="{00000000-0005-0000-0000-00004C030000}"/>
    <cellStyle name="Total 2 3 4 9" xfId="704" xr:uid="{00000000-0005-0000-0000-00004D030000}"/>
    <cellStyle name="Total 2 3 5" xfId="235" xr:uid="{00000000-0005-0000-0000-00004E030000}"/>
    <cellStyle name="Total 2 3 6" xfId="311" xr:uid="{00000000-0005-0000-0000-00004F030000}"/>
    <cellStyle name="Total 2 3 7" xfId="202" xr:uid="{00000000-0005-0000-0000-000050030000}"/>
    <cellStyle name="Total 2 3 8" xfId="437" xr:uid="{00000000-0005-0000-0000-000051030000}"/>
    <cellStyle name="Total 2 3 9" xfId="314" xr:uid="{00000000-0005-0000-0000-000052030000}"/>
    <cellStyle name="Total 2 4" xfId="91" xr:uid="{00000000-0005-0000-0000-000053030000}"/>
    <cellStyle name="Total 2 4 10" xfId="318" xr:uid="{00000000-0005-0000-0000-000054030000}"/>
    <cellStyle name="Total 2 4 11" xfId="773" xr:uid="{00000000-0005-0000-0000-000055030000}"/>
    <cellStyle name="Total 2 4 12" xfId="669" xr:uid="{00000000-0005-0000-0000-000056030000}"/>
    <cellStyle name="Total 2 4 2" xfId="225" xr:uid="{00000000-0005-0000-0000-000057030000}"/>
    <cellStyle name="Total 2 4 3" xfId="303" xr:uid="{00000000-0005-0000-0000-000058030000}"/>
    <cellStyle name="Total 2 4 4" xfId="199" xr:uid="{00000000-0005-0000-0000-000059030000}"/>
    <cellStyle name="Total 2 4 5" xfId="386" xr:uid="{00000000-0005-0000-0000-00005A030000}"/>
    <cellStyle name="Total 2 4 6" xfId="397" xr:uid="{00000000-0005-0000-0000-00005B030000}"/>
    <cellStyle name="Total 2 4 7" xfId="320" xr:uid="{00000000-0005-0000-0000-00005C030000}"/>
    <cellStyle name="Total 2 4 8" xfId="561" xr:uid="{00000000-0005-0000-0000-00005D030000}"/>
    <cellStyle name="Total 2 4 9" xfId="508" xr:uid="{00000000-0005-0000-0000-00005E030000}"/>
    <cellStyle name="Vérification 2" xfId="70" xr:uid="{00000000-0005-0000-0000-00005F030000}"/>
  </cellStyles>
  <dxfs count="20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6F5E6"/>
      <color rgb="FFECEACA"/>
      <color rgb="FFF0EFD5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pierro\Desktop\outil%20maquette\maquettes%202022%20vot&#233;es%20cfvu%20debloqu&#233;es\maquettes%202016-2021%20licence\L2-3\02.%20L2-L3\D%20(LESLA)\L3\DE324%20-%20L3%20Musicologie%20et%20m&#233;di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 L3.P1"/>
      <sheetName val="L2 Musicologie PIM apogée "/>
      <sheetName val="Maquette  L3.P1 apogée"/>
      <sheetName val="DE 321 2016-2017"/>
      <sheetName val="DE 321-161 2016-2017 DEF"/>
      <sheetName val="DE 322 2017-2018 "/>
      <sheetName val="DE 323 2017-2018"/>
      <sheetName val="DE 324 2017-2018"/>
      <sheetName val="DE 324 2020"/>
      <sheetName val="DE 324 2021"/>
      <sheetName val="DE 325 2017-2018"/>
      <sheetName val="Echantillon couleurs"/>
    </sheetNames>
    <sheetDataSet>
      <sheetData sheetId="0">
        <row r="8">
          <cell r="B8">
            <v>250</v>
          </cell>
        </row>
        <row r="9">
          <cell r="B9">
            <v>40</v>
          </cell>
        </row>
        <row r="10">
          <cell r="B10">
            <v>30</v>
          </cell>
        </row>
        <row r="12">
          <cell r="B12">
            <v>24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>
    <pageSetUpPr fitToPage="1"/>
  </sheetPr>
  <dimension ref="A1:Q144"/>
  <sheetViews>
    <sheetView tabSelected="1" zoomScale="40" zoomScaleNormal="40" workbookViewId="0">
      <pane xSplit="7" ySplit="16" topLeftCell="H17" activePane="bottomRight" state="frozen"/>
      <selection activeCell="S14" sqref="S14"/>
      <selection pane="topRight" activeCell="S14" sqref="S14"/>
      <selection pane="bottomLeft" activeCell="S14" sqref="S14"/>
      <selection pane="bottomRight" activeCell="V25" sqref="V25"/>
    </sheetView>
  </sheetViews>
  <sheetFormatPr baseColWidth="10" defaultColWidth="11.7109375" defaultRowHeight="15.75" x14ac:dyDescent="0.2"/>
  <cols>
    <col min="1" max="1" width="11.7109375" style="2"/>
    <col min="2" max="2" width="14.28515625" style="2" customWidth="1"/>
    <col min="3" max="3" width="8.85546875" style="2" customWidth="1"/>
    <col min="4" max="4" width="22.42578125" style="2" customWidth="1"/>
    <col min="5" max="6" width="8.85546875" style="2" customWidth="1"/>
    <col min="7" max="7" width="31.85546875" style="2" customWidth="1"/>
    <col min="8" max="8" width="13" style="2" customWidth="1"/>
    <col min="9" max="9" width="10" style="2" customWidth="1"/>
    <col min="10" max="16384" width="11.7109375" style="2"/>
  </cols>
  <sheetData>
    <row r="1" spans="1:17" ht="6" customHeight="1" x14ac:dyDescent="0.2"/>
    <row r="2" spans="1:17" ht="18" customHeight="1" x14ac:dyDescent="0.2">
      <c r="E2" s="103" t="s">
        <v>3</v>
      </c>
      <c r="F2" s="104"/>
      <c r="G2" s="35" t="s">
        <v>4</v>
      </c>
      <c r="H2" s="103" t="s">
        <v>5</v>
      </c>
      <c r="I2" s="105"/>
    </row>
    <row r="3" spans="1:17" ht="18" customHeight="1" x14ac:dyDescent="0.2">
      <c r="D3" s="36" t="s">
        <v>4</v>
      </c>
      <c r="E3" s="106" t="s">
        <v>6</v>
      </c>
      <c r="F3" s="108"/>
      <c r="G3" s="37" t="s">
        <v>173</v>
      </c>
      <c r="H3" s="106" t="s">
        <v>7</v>
      </c>
      <c r="I3" s="107"/>
    </row>
    <row r="4" spans="1:17" ht="18" customHeight="1" x14ac:dyDescent="0.2">
      <c r="D4" s="38" t="s">
        <v>8</v>
      </c>
      <c r="E4" s="39"/>
      <c r="F4" s="39"/>
      <c r="G4" s="40"/>
      <c r="H4" s="40"/>
      <c r="I4" s="40"/>
    </row>
    <row r="5" spans="1:17" ht="18" customHeight="1" x14ac:dyDescent="0.2">
      <c r="A5" s="134" t="s">
        <v>0</v>
      </c>
      <c r="B5" s="134"/>
      <c r="D5" s="3"/>
      <c r="E5" s="4"/>
      <c r="F5" s="4"/>
      <c r="G5" s="41"/>
      <c r="H5" s="41"/>
      <c r="I5" s="42"/>
    </row>
    <row r="6" spans="1:17" ht="18" customHeight="1" x14ac:dyDescent="0.2">
      <c r="A6" s="134"/>
      <c r="B6" s="134"/>
      <c r="D6" s="43" t="s">
        <v>9</v>
      </c>
      <c r="E6" s="98"/>
      <c r="F6" s="109"/>
      <c r="G6" s="37"/>
      <c r="H6" s="98"/>
      <c r="I6" s="99"/>
    </row>
    <row r="7" spans="1:17" ht="18" customHeight="1" x14ac:dyDescent="0.2">
      <c r="A7" s="134"/>
      <c r="B7" s="134"/>
      <c r="D7" s="43" t="s">
        <v>10</v>
      </c>
      <c r="E7" s="98"/>
      <c r="F7" s="109"/>
      <c r="G7" s="37"/>
      <c r="H7" s="98"/>
      <c r="I7" s="99"/>
    </row>
    <row r="8" spans="1:17" ht="18" customHeight="1" x14ac:dyDescent="0.2">
      <c r="A8" s="134"/>
      <c r="B8" s="134"/>
      <c r="D8" s="43" t="s">
        <v>11</v>
      </c>
      <c r="E8" s="98"/>
      <c r="F8" s="109"/>
      <c r="G8" s="37"/>
      <c r="H8" s="98"/>
      <c r="I8" s="99"/>
      <c r="L8" s="158" t="s">
        <v>1391</v>
      </c>
      <c r="M8" s="158"/>
      <c r="N8" s="158"/>
      <c r="O8" s="158"/>
      <c r="P8" s="158"/>
    </row>
    <row r="9" spans="1:17" ht="18" customHeight="1" x14ac:dyDescent="0.2">
      <c r="A9" s="5"/>
      <c r="B9" s="5"/>
      <c r="D9" s="43" t="s">
        <v>12</v>
      </c>
      <c r="E9" s="98"/>
      <c r="F9" s="109"/>
      <c r="G9" s="37"/>
      <c r="H9" s="98"/>
      <c r="I9" s="99"/>
    </row>
    <row r="10" spans="1:17" ht="18" customHeight="1" x14ac:dyDescent="0.2">
      <c r="D10" s="43" t="s">
        <v>13</v>
      </c>
      <c r="E10" s="98"/>
      <c r="F10" s="109"/>
      <c r="G10" s="37"/>
      <c r="H10" s="98"/>
      <c r="I10" s="99"/>
    </row>
    <row r="11" spans="1:17" ht="18" customHeight="1" x14ac:dyDescent="0.2">
      <c r="D11" s="43" t="s">
        <v>14</v>
      </c>
      <c r="E11" s="98"/>
      <c r="F11" s="109"/>
      <c r="G11" s="37"/>
      <c r="H11" s="98"/>
      <c r="I11" s="99"/>
    </row>
    <row r="12" spans="1:17" ht="18" customHeight="1" x14ac:dyDescent="0.2">
      <c r="B12" s="44"/>
      <c r="C12" s="44"/>
      <c r="D12" s="44"/>
      <c r="E12" s="44"/>
      <c r="F12" s="44"/>
    </row>
    <row r="13" spans="1:17" ht="18" customHeight="1" x14ac:dyDescent="0.2">
      <c r="B13" s="44"/>
      <c r="C13" s="44"/>
      <c r="D13" s="44"/>
      <c r="E13" s="44"/>
      <c r="F13" s="44"/>
    </row>
    <row r="14" spans="1:17" ht="6.6" customHeight="1" thickBot="1" x14ac:dyDescent="0.25"/>
    <row r="15" spans="1:17" ht="68.849999999999994" customHeight="1" x14ac:dyDescent="0.25">
      <c r="A15" s="11"/>
      <c r="B15" s="127" t="s">
        <v>15</v>
      </c>
      <c r="C15" s="128"/>
      <c r="D15" s="112"/>
      <c r="E15" s="110" t="s">
        <v>16</v>
      </c>
      <c r="F15" s="110" t="s">
        <v>17</v>
      </c>
      <c r="G15" s="110" t="s">
        <v>18</v>
      </c>
      <c r="H15" s="112" t="s">
        <v>19</v>
      </c>
      <c r="I15" s="110" t="s">
        <v>20</v>
      </c>
      <c r="J15" s="145" t="s">
        <v>276</v>
      </c>
      <c r="K15" s="136" t="s">
        <v>277</v>
      </c>
      <c r="L15" s="136" t="s">
        <v>278</v>
      </c>
      <c r="M15" s="136" t="s">
        <v>276</v>
      </c>
      <c r="N15" s="136" t="s">
        <v>277</v>
      </c>
      <c r="O15" s="136" t="s">
        <v>278</v>
      </c>
      <c r="P15" s="136" t="s">
        <v>276</v>
      </c>
      <c r="Q15" s="138" t="s">
        <v>277</v>
      </c>
    </row>
    <row r="16" spans="1:17" ht="32.25" thickBot="1" x14ac:dyDescent="0.3">
      <c r="A16" s="11"/>
      <c r="B16" s="6" t="s">
        <v>21</v>
      </c>
      <c r="C16" s="7" t="s">
        <v>22</v>
      </c>
      <c r="D16" s="7" t="s">
        <v>23</v>
      </c>
      <c r="E16" s="126"/>
      <c r="F16" s="111"/>
      <c r="G16" s="111"/>
      <c r="H16" s="113"/>
      <c r="I16" s="111"/>
      <c r="J16" s="146"/>
      <c r="K16" s="137"/>
      <c r="L16" s="137"/>
      <c r="M16" s="137"/>
      <c r="N16" s="137" t="s">
        <v>277</v>
      </c>
      <c r="O16" s="137" t="s">
        <v>278</v>
      </c>
      <c r="P16" s="137"/>
      <c r="Q16" s="139" t="s">
        <v>277</v>
      </c>
    </row>
    <row r="17" spans="1:17" x14ac:dyDescent="0.2">
      <c r="A17" s="114" t="s">
        <v>24</v>
      </c>
      <c r="B17" s="129" t="s">
        <v>25</v>
      </c>
      <c r="C17" s="117" t="s">
        <v>26</v>
      </c>
      <c r="D17" s="119" t="s">
        <v>27</v>
      </c>
      <c r="E17" s="120">
        <v>6</v>
      </c>
      <c r="F17" s="34" t="s">
        <v>28</v>
      </c>
      <c r="G17" s="45" t="s">
        <v>29</v>
      </c>
      <c r="H17" s="46" t="s">
        <v>30</v>
      </c>
      <c r="I17" s="34" t="s">
        <v>31</v>
      </c>
      <c r="J17" s="47"/>
      <c r="K17" s="47"/>
      <c r="L17" s="47"/>
      <c r="M17" s="47"/>
      <c r="N17" s="47"/>
      <c r="O17" s="47"/>
      <c r="P17" s="47"/>
      <c r="Q17" s="47"/>
    </row>
    <row r="18" spans="1:17" x14ac:dyDescent="0.2">
      <c r="A18" s="115"/>
      <c r="B18" s="130"/>
      <c r="C18" s="117"/>
      <c r="D18" s="119"/>
      <c r="E18" s="120"/>
      <c r="F18" s="34" t="s">
        <v>28</v>
      </c>
      <c r="G18" s="8" t="s">
        <v>29</v>
      </c>
      <c r="H18" s="46" t="s">
        <v>30</v>
      </c>
      <c r="I18" s="34" t="s">
        <v>31</v>
      </c>
      <c r="J18" s="47"/>
      <c r="K18" s="47"/>
      <c r="L18" s="47"/>
      <c r="M18" s="47"/>
      <c r="N18" s="47"/>
      <c r="O18" s="47"/>
      <c r="P18" s="47"/>
      <c r="Q18" s="47"/>
    </row>
    <row r="19" spans="1:17" x14ac:dyDescent="0.2">
      <c r="A19" s="115"/>
      <c r="B19" s="130"/>
      <c r="C19" s="117"/>
      <c r="D19" s="119"/>
      <c r="E19" s="120"/>
      <c r="F19" s="34" t="s">
        <v>32</v>
      </c>
      <c r="G19" s="45" t="s">
        <v>33</v>
      </c>
      <c r="H19" s="46" t="s">
        <v>30</v>
      </c>
      <c r="I19" s="34" t="s">
        <v>31</v>
      </c>
      <c r="J19" s="47"/>
      <c r="K19" s="47"/>
      <c r="L19" s="47"/>
      <c r="M19" s="47"/>
      <c r="N19" s="47"/>
      <c r="O19" s="47"/>
      <c r="P19" s="47"/>
      <c r="Q19" s="47"/>
    </row>
    <row r="20" spans="1:17" x14ac:dyDescent="0.2">
      <c r="A20" s="115"/>
      <c r="B20" s="130"/>
      <c r="C20" s="117"/>
      <c r="D20" s="119"/>
      <c r="E20" s="120"/>
      <c r="F20" s="34" t="s">
        <v>32</v>
      </c>
      <c r="G20" s="48" t="s">
        <v>33</v>
      </c>
      <c r="H20" s="46" t="s">
        <v>30</v>
      </c>
      <c r="I20" s="34" t="s">
        <v>31</v>
      </c>
      <c r="J20" s="47"/>
      <c r="K20" s="47"/>
      <c r="L20" s="47"/>
      <c r="M20" s="47"/>
      <c r="N20" s="47"/>
      <c r="O20" s="47"/>
      <c r="P20" s="47"/>
      <c r="Q20" s="47"/>
    </row>
    <row r="21" spans="1:17" x14ac:dyDescent="0.2">
      <c r="A21" s="115"/>
      <c r="B21" s="130"/>
      <c r="C21" s="117"/>
      <c r="D21" s="119"/>
      <c r="E21" s="120"/>
      <c r="F21" s="34"/>
      <c r="G21" s="48"/>
      <c r="H21" s="49"/>
      <c r="I21" s="34"/>
      <c r="J21" s="47"/>
      <c r="K21" s="47"/>
      <c r="L21" s="47"/>
      <c r="M21" s="47"/>
      <c r="N21" s="47"/>
      <c r="O21" s="47"/>
      <c r="P21" s="47"/>
      <c r="Q21" s="47"/>
    </row>
    <row r="22" spans="1:17" x14ac:dyDescent="0.2">
      <c r="A22" s="115"/>
      <c r="B22" s="130"/>
      <c r="C22" s="117"/>
      <c r="D22" s="119"/>
      <c r="E22" s="120"/>
      <c r="F22" s="34"/>
      <c r="G22" s="48"/>
      <c r="H22" s="49"/>
      <c r="I22" s="34"/>
      <c r="J22" s="47"/>
      <c r="K22" s="47"/>
      <c r="L22" s="47"/>
      <c r="M22" s="47"/>
      <c r="N22" s="47"/>
      <c r="O22" s="47"/>
      <c r="P22" s="47"/>
      <c r="Q22" s="47"/>
    </row>
    <row r="23" spans="1:17" x14ac:dyDescent="0.2">
      <c r="A23" s="115"/>
      <c r="B23" s="130"/>
      <c r="C23" s="117"/>
      <c r="D23" s="119"/>
      <c r="E23" s="120"/>
      <c r="F23" s="34"/>
      <c r="G23" s="48"/>
      <c r="H23" s="49"/>
      <c r="I23" s="34"/>
      <c r="J23" s="47"/>
      <c r="K23" s="47"/>
      <c r="L23" s="47"/>
      <c r="M23" s="47"/>
      <c r="N23" s="47"/>
      <c r="O23" s="47"/>
      <c r="P23" s="47"/>
      <c r="Q23" s="47"/>
    </row>
    <row r="24" spans="1:17" x14ac:dyDescent="0.2">
      <c r="A24" s="115"/>
      <c r="B24" s="130"/>
      <c r="C24" s="117"/>
      <c r="D24" s="119"/>
      <c r="E24" s="121"/>
      <c r="F24" s="34"/>
      <c r="G24" s="48"/>
      <c r="H24" s="49"/>
      <c r="I24" s="34"/>
      <c r="J24" s="47"/>
      <c r="K24" s="47"/>
      <c r="L24" s="47"/>
      <c r="M24" s="47"/>
      <c r="N24" s="47"/>
      <c r="O24" s="47"/>
      <c r="P24" s="47"/>
      <c r="Q24" s="47"/>
    </row>
    <row r="25" spans="1:17" ht="78.75" x14ac:dyDescent="0.2">
      <c r="A25" s="115"/>
      <c r="B25" s="130"/>
      <c r="C25" s="117"/>
      <c r="D25" s="12"/>
      <c r="E25" s="13"/>
      <c r="F25" s="13"/>
      <c r="G25" s="50"/>
      <c r="H25" s="51"/>
      <c r="I25" s="13"/>
      <c r="J25" s="47" t="s">
        <v>501</v>
      </c>
      <c r="K25" s="47" t="s">
        <v>804</v>
      </c>
      <c r="L25" s="47"/>
      <c r="M25" s="47"/>
      <c r="N25" s="47"/>
      <c r="O25" s="47"/>
      <c r="P25" s="47"/>
      <c r="Q25" s="47"/>
    </row>
    <row r="26" spans="1:17" ht="15.6" customHeight="1" x14ac:dyDescent="0.2">
      <c r="A26" s="115"/>
      <c r="B26" s="130"/>
      <c r="C26" s="117" t="s">
        <v>34</v>
      </c>
      <c r="D26" s="119" t="s">
        <v>35</v>
      </c>
      <c r="E26" s="120">
        <v>6</v>
      </c>
      <c r="F26" s="34" t="s">
        <v>36</v>
      </c>
      <c r="G26" s="45" t="s">
        <v>37</v>
      </c>
      <c r="H26" s="46" t="s">
        <v>30</v>
      </c>
      <c r="I26" s="34" t="s">
        <v>31</v>
      </c>
      <c r="J26" s="47"/>
      <c r="K26" s="47"/>
      <c r="L26" s="47"/>
      <c r="M26" s="47"/>
      <c r="N26" s="47"/>
      <c r="O26" s="47"/>
      <c r="P26" s="47"/>
      <c r="Q26" s="47"/>
    </row>
    <row r="27" spans="1:17" x14ac:dyDescent="0.2">
      <c r="A27" s="115"/>
      <c r="B27" s="130"/>
      <c r="C27" s="117"/>
      <c r="D27" s="119"/>
      <c r="E27" s="120"/>
      <c r="F27" s="34" t="s">
        <v>36</v>
      </c>
      <c r="G27" s="45" t="s">
        <v>37</v>
      </c>
      <c r="H27" s="46" t="s">
        <v>30</v>
      </c>
      <c r="I27" s="34" t="s">
        <v>31</v>
      </c>
      <c r="J27" s="47"/>
      <c r="K27" s="47"/>
      <c r="L27" s="47"/>
      <c r="M27" s="47"/>
      <c r="N27" s="47"/>
      <c r="O27" s="47"/>
      <c r="P27" s="47"/>
      <c r="Q27" s="47"/>
    </row>
    <row r="28" spans="1:17" x14ac:dyDescent="0.2">
      <c r="A28" s="115"/>
      <c r="B28" s="130"/>
      <c r="C28" s="117"/>
      <c r="D28" s="119"/>
      <c r="E28" s="120"/>
      <c r="F28" s="34" t="s">
        <v>38</v>
      </c>
      <c r="G28" s="9" t="s">
        <v>39</v>
      </c>
      <c r="H28" s="45" t="s">
        <v>40</v>
      </c>
      <c r="I28" s="34" t="s">
        <v>31</v>
      </c>
      <c r="J28" s="47"/>
      <c r="K28" s="47"/>
      <c r="L28" s="47"/>
      <c r="M28" s="47"/>
      <c r="N28" s="47"/>
      <c r="O28" s="47"/>
      <c r="P28" s="47"/>
      <c r="Q28" s="47"/>
    </row>
    <row r="29" spans="1:17" x14ac:dyDescent="0.2">
      <c r="A29" s="115"/>
      <c r="B29" s="130"/>
      <c r="C29" s="117"/>
      <c r="D29" s="119"/>
      <c r="E29" s="120"/>
      <c r="F29" s="34" t="s">
        <v>38</v>
      </c>
      <c r="G29" s="48" t="s">
        <v>39</v>
      </c>
      <c r="H29" s="49" t="s">
        <v>40</v>
      </c>
      <c r="I29" s="34" t="s">
        <v>31</v>
      </c>
      <c r="J29" s="47"/>
      <c r="K29" s="47"/>
      <c r="L29" s="47"/>
      <c r="M29" s="47"/>
      <c r="N29" s="47"/>
      <c r="O29" s="47"/>
      <c r="P29" s="47"/>
      <c r="Q29" s="47"/>
    </row>
    <row r="30" spans="1:17" x14ac:dyDescent="0.2">
      <c r="A30" s="115"/>
      <c r="B30" s="130"/>
      <c r="C30" s="117"/>
      <c r="D30" s="119"/>
      <c r="E30" s="120"/>
      <c r="F30" s="34" t="s">
        <v>38</v>
      </c>
      <c r="G30" s="48" t="s">
        <v>39</v>
      </c>
      <c r="H30" s="49" t="s">
        <v>40</v>
      </c>
      <c r="I30" s="34" t="s">
        <v>41</v>
      </c>
      <c r="J30" s="47"/>
      <c r="K30" s="47"/>
      <c r="L30" s="47"/>
      <c r="M30" s="47"/>
      <c r="N30" s="47"/>
      <c r="O30" s="47"/>
      <c r="P30" s="47"/>
      <c r="Q30" s="47"/>
    </row>
    <row r="31" spans="1:17" x14ac:dyDescent="0.2">
      <c r="A31" s="115"/>
      <c r="B31" s="130"/>
      <c r="C31" s="117"/>
      <c r="D31" s="119"/>
      <c r="E31" s="120"/>
      <c r="F31" s="34"/>
      <c r="G31" s="48"/>
      <c r="H31" s="49"/>
      <c r="I31" s="34"/>
      <c r="J31" s="47"/>
      <c r="K31" s="47"/>
      <c r="L31" s="47"/>
      <c r="M31" s="47"/>
      <c r="N31" s="47"/>
      <c r="O31" s="47"/>
      <c r="P31" s="47"/>
      <c r="Q31" s="47"/>
    </row>
    <row r="32" spans="1:17" x14ac:dyDescent="0.2">
      <c r="A32" s="115"/>
      <c r="B32" s="130"/>
      <c r="C32" s="117"/>
      <c r="D32" s="119"/>
      <c r="E32" s="120"/>
      <c r="F32" s="34" t="s">
        <v>38</v>
      </c>
      <c r="G32" s="48" t="s">
        <v>42</v>
      </c>
      <c r="H32" s="49" t="s">
        <v>40</v>
      </c>
      <c r="I32" s="34" t="s">
        <v>43</v>
      </c>
      <c r="J32" s="47"/>
      <c r="K32" s="47"/>
      <c r="L32" s="47"/>
      <c r="M32" s="47"/>
      <c r="N32" s="47"/>
      <c r="O32" s="47"/>
      <c r="P32" s="47"/>
      <c r="Q32" s="47"/>
    </row>
    <row r="33" spans="1:17" x14ac:dyDescent="0.2">
      <c r="A33" s="115"/>
      <c r="B33" s="130"/>
      <c r="C33" s="117"/>
      <c r="D33" s="119"/>
      <c r="E33" s="121"/>
      <c r="F33" s="34" t="s">
        <v>38</v>
      </c>
      <c r="G33" s="48" t="s">
        <v>44</v>
      </c>
      <c r="H33" s="49" t="s">
        <v>40</v>
      </c>
      <c r="I33" s="34" t="s">
        <v>43</v>
      </c>
      <c r="J33" s="47"/>
      <c r="K33" s="47"/>
      <c r="L33" s="47"/>
      <c r="M33" s="47"/>
      <c r="N33" s="47"/>
      <c r="O33" s="47"/>
      <c r="P33" s="47"/>
      <c r="Q33" s="47"/>
    </row>
    <row r="34" spans="1:17" ht="63" x14ac:dyDescent="0.2">
      <c r="A34" s="115"/>
      <c r="B34" s="130"/>
      <c r="C34" s="117"/>
      <c r="D34" s="12"/>
      <c r="E34" s="13"/>
      <c r="F34" s="13"/>
      <c r="G34" s="50"/>
      <c r="H34" s="51"/>
      <c r="I34" s="13"/>
      <c r="J34" s="47" t="s">
        <v>501</v>
      </c>
      <c r="K34" s="47" t="s">
        <v>706</v>
      </c>
      <c r="L34" s="47"/>
      <c r="M34" s="47"/>
      <c r="N34" s="47"/>
      <c r="O34" s="47"/>
      <c r="P34" s="47"/>
      <c r="Q34" s="47"/>
    </row>
    <row r="35" spans="1:17" ht="14.85" customHeight="1" x14ac:dyDescent="0.2">
      <c r="A35" s="115"/>
      <c r="B35" s="130"/>
      <c r="C35" s="117" t="s">
        <v>45</v>
      </c>
      <c r="D35" s="119" t="s">
        <v>46</v>
      </c>
      <c r="E35" s="122">
        <v>6</v>
      </c>
      <c r="F35" s="34" t="s">
        <v>47</v>
      </c>
      <c r="G35" s="52" t="s">
        <v>48</v>
      </c>
      <c r="H35" s="46" t="s">
        <v>30</v>
      </c>
      <c r="I35" s="34" t="s">
        <v>31</v>
      </c>
      <c r="J35" s="47"/>
      <c r="K35" s="47"/>
      <c r="L35" s="47"/>
      <c r="M35" s="47"/>
      <c r="N35" s="47"/>
      <c r="O35" s="47"/>
      <c r="P35" s="47"/>
      <c r="Q35" s="47"/>
    </row>
    <row r="36" spans="1:17" ht="14.85" customHeight="1" x14ac:dyDescent="0.2">
      <c r="A36" s="115"/>
      <c r="B36" s="130"/>
      <c r="C36" s="117"/>
      <c r="D36" s="119"/>
      <c r="E36" s="120"/>
      <c r="F36" s="34" t="s">
        <v>49</v>
      </c>
      <c r="G36" s="52" t="s">
        <v>50</v>
      </c>
      <c r="H36" s="49" t="s">
        <v>30</v>
      </c>
      <c r="I36" s="34" t="s">
        <v>43</v>
      </c>
      <c r="J36" s="47"/>
      <c r="K36" s="47"/>
      <c r="L36" s="47"/>
      <c r="M36" s="47"/>
      <c r="N36" s="47"/>
      <c r="O36" s="47"/>
      <c r="P36" s="47"/>
      <c r="Q36" s="47"/>
    </row>
    <row r="37" spans="1:17" ht="14.85" customHeight="1" x14ac:dyDescent="0.2">
      <c r="A37" s="115"/>
      <c r="B37" s="130"/>
      <c r="C37" s="117"/>
      <c r="D37" s="119"/>
      <c r="E37" s="120"/>
      <c r="F37" s="34" t="s">
        <v>49</v>
      </c>
      <c r="G37" s="53" t="s">
        <v>50</v>
      </c>
      <c r="H37" s="49" t="s">
        <v>30</v>
      </c>
      <c r="I37" s="34" t="s">
        <v>43</v>
      </c>
      <c r="J37" s="47"/>
      <c r="K37" s="47"/>
      <c r="L37" s="47"/>
      <c r="M37" s="47"/>
      <c r="N37" s="47"/>
      <c r="O37" s="47"/>
      <c r="P37" s="47"/>
      <c r="Q37" s="47"/>
    </row>
    <row r="38" spans="1:17" ht="14.85" customHeight="1" x14ac:dyDescent="0.2">
      <c r="A38" s="115"/>
      <c r="B38" s="130"/>
      <c r="C38" s="117"/>
      <c r="D38" s="119"/>
      <c r="E38" s="120"/>
      <c r="F38" s="33"/>
      <c r="G38" s="54"/>
      <c r="H38" s="49"/>
      <c r="I38" s="34"/>
      <c r="J38" s="47"/>
      <c r="K38" s="47"/>
      <c r="L38" s="47"/>
      <c r="M38" s="47"/>
      <c r="N38" s="47"/>
      <c r="O38" s="47"/>
      <c r="P38" s="47"/>
      <c r="Q38" s="47"/>
    </row>
    <row r="39" spans="1:17" x14ac:dyDescent="0.2">
      <c r="A39" s="115"/>
      <c r="B39" s="130"/>
      <c r="C39" s="117"/>
      <c r="D39" s="119"/>
      <c r="E39" s="120"/>
      <c r="F39" s="33"/>
      <c r="G39" s="54"/>
      <c r="H39" s="49"/>
      <c r="I39" s="34"/>
      <c r="J39" s="47"/>
      <c r="K39" s="47"/>
      <c r="L39" s="47"/>
      <c r="M39" s="47"/>
      <c r="N39" s="47"/>
      <c r="O39" s="47"/>
      <c r="P39" s="47"/>
      <c r="Q39" s="47"/>
    </row>
    <row r="40" spans="1:17" x14ac:dyDescent="0.2">
      <c r="A40" s="115"/>
      <c r="B40" s="130"/>
      <c r="C40" s="117"/>
      <c r="D40" s="119"/>
      <c r="E40" s="120"/>
      <c r="F40" s="34"/>
      <c r="G40" s="54"/>
      <c r="H40" s="49"/>
      <c r="I40" s="34"/>
      <c r="J40" s="47"/>
      <c r="K40" s="47"/>
      <c r="L40" s="47"/>
      <c r="M40" s="47"/>
      <c r="N40" s="47"/>
      <c r="O40" s="47"/>
      <c r="P40" s="47"/>
      <c r="Q40" s="47"/>
    </row>
    <row r="41" spans="1:17" x14ac:dyDescent="0.2">
      <c r="A41" s="115"/>
      <c r="B41" s="130"/>
      <c r="C41" s="117"/>
      <c r="D41" s="119"/>
      <c r="E41" s="120"/>
      <c r="F41" s="33"/>
      <c r="G41" s="54"/>
      <c r="H41" s="49"/>
      <c r="I41" s="34"/>
      <c r="J41" s="47"/>
      <c r="K41" s="47"/>
      <c r="L41" s="47"/>
      <c r="M41" s="47"/>
      <c r="N41" s="47"/>
      <c r="O41" s="47"/>
      <c r="P41" s="47"/>
      <c r="Q41" s="47"/>
    </row>
    <row r="42" spans="1:17" x14ac:dyDescent="0.2">
      <c r="A42" s="115"/>
      <c r="B42" s="130"/>
      <c r="C42" s="117"/>
      <c r="D42" s="119"/>
      <c r="E42" s="121"/>
      <c r="F42" s="33"/>
      <c r="G42" s="54"/>
      <c r="H42" s="49"/>
      <c r="I42" s="34"/>
      <c r="J42" s="47"/>
      <c r="K42" s="47"/>
      <c r="L42" s="47"/>
      <c r="M42" s="47"/>
      <c r="N42" s="47"/>
      <c r="O42" s="47"/>
      <c r="P42" s="47"/>
      <c r="Q42" s="47"/>
    </row>
    <row r="43" spans="1:17" ht="63" x14ac:dyDescent="0.2">
      <c r="A43" s="115"/>
      <c r="B43" s="130"/>
      <c r="C43" s="117"/>
      <c r="D43" s="12"/>
      <c r="E43" s="13"/>
      <c r="F43" s="13"/>
      <c r="G43" s="50"/>
      <c r="H43" s="51"/>
      <c r="I43" s="13"/>
      <c r="J43" s="47" t="s">
        <v>501</v>
      </c>
      <c r="K43" s="47" t="s">
        <v>775</v>
      </c>
      <c r="L43" s="47"/>
      <c r="M43" s="47"/>
      <c r="N43" s="47"/>
      <c r="O43" s="47"/>
      <c r="P43" s="47"/>
      <c r="Q43" s="47"/>
    </row>
    <row r="44" spans="1:17" ht="14.85" customHeight="1" x14ac:dyDescent="0.2">
      <c r="A44" s="115"/>
      <c r="B44" s="130"/>
      <c r="C44" s="117" t="s">
        <v>51</v>
      </c>
      <c r="D44" s="119" t="s">
        <v>52</v>
      </c>
      <c r="E44" s="122">
        <v>6</v>
      </c>
      <c r="F44" s="34" t="s">
        <v>53</v>
      </c>
      <c r="G44" s="52" t="s">
        <v>54</v>
      </c>
      <c r="H44" s="46" t="s">
        <v>30</v>
      </c>
      <c r="I44" s="34" t="s">
        <v>43</v>
      </c>
      <c r="J44" s="47"/>
      <c r="K44" s="47"/>
      <c r="L44" s="47"/>
      <c r="M44" s="47"/>
      <c r="N44" s="47"/>
      <c r="O44" s="47"/>
      <c r="P44" s="47"/>
      <c r="Q44" s="47"/>
    </row>
    <row r="45" spans="1:17" ht="14.85" customHeight="1" x14ac:dyDescent="0.2">
      <c r="A45" s="115"/>
      <c r="B45" s="130"/>
      <c r="C45" s="117"/>
      <c r="D45" s="119"/>
      <c r="E45" s="120"/>
      <c r="F45" s="34" t="s">
        <v>55</v>
      </c>
      <c r="G45" s="53" t="s">
        <v>56</v>
      </c>
      <c r="H45" s="49" t="s">
        <v>30</v>
      </c>
      <c r="I45" s="34" t="s">
        <v>43</v>
      </c>
      <c r="J45" s="47"/>
      <c r="K45" s="47"/>
      <c r="L45" s="47"/>
      <c r="M45" s="47"/>
      <c r="N45" s="47"/>
      <c r="O45" s="47"/>
      <c r="P45" s="47"/>
      <c r="Q45" s="47"/>
    </row>
    <row r="46" spans="1:17" ht="14.85" customHeight="1" x14ac:dyDescent="0.2">
      <c r="A46" s="115"/>
      <c r="B46" s="130"/>
      <c r="C46" s="117"/>
      <c r="D46" s="119"/>
      <c r="E46" s="120"/>
      <c r="F46" s="34"/>
      <c r="G46" s="54"/>
      <c r="H46" s="49"/>
      <c r="I46" s="34"/>
      <c r="J46" s="47"/>
      <c r="K46" s="47"/>
      <c r="L46" s="47"/>
      <c r="M46" s="47"/>
      <c r="N46" s="47"/>
      <c r="O46" s="47"/>
      <c r="P46" s="47"/>
      <c r="Q46" s="47"/>
    </row>
    <row r="47" spans="1:17" ht="14.85" customHeight="1" x14ac:dyDescent="0.2">
      <c r="A47" s="115"/>
      <c r="B47" s="130"/>
      <c r="C47" s="117"/>
      <c r="D47" s="119"/>
      <c r="E47" s="120"/>
      <c r="F47" s="33"/>
      <c r="G47" s="54"/>
      <c r="H47" s="49"/>
      <c r="I47" s="34"/>
      <c r="J47" s="47"/>
      <c r="K47" s="47"/>
      <c r="L47" s="47"/>
      <c r="M47" s="47"/>
      <c r="N47" s="47"/>
      <c r="O47" s="47"/>
      <c r="P47" s="47"/>
      <c r="Q47" s="47"/>
    </row>
    <row r="48" spans="1:17" x14ac:dyDescent="0.2">
      <c r="A48" s="115"/>
      <c r="B48" s="130"/>
      <c r="C48" s="117"/>
      <c r="D48" s="119"/>
      <c r="E48" s="120"/>
      <c r="F48" s="33"/>
      <c r="G48" s="54"/>
      <c r="H48" s="49"/>
      <c r="I48" s="34"/>
      <c r="J48" s="47"/>
      <c r="K48" s="47"/>
      <c r="L48" s="47"/>
      <c r="M48" s="47"/>
      <c r="N48" s="47"/>
      <c r="O48" s="47"/>
      <c r="P48" s="47"/>
      <c r="Q48" s="47"/>
    </row>
    <row r="49" spans="1:17" x14ac:dyDescent="0.2">
      <c r="A49" s="115"/>
      <c r="B49" s="130"/>
      <c r="C49" s="117"/>
      <c r="D49" s="119"/>
      <c r="E49" s="120"/>
      <c r="F49" s="34"/>
      <c r="G49" s="54"/>
      <c r="H49" s="49"/>
      <c r="I49" s="34"/>
      <c r="J49" s="47"/>
      <c r="K49" s="47"/>
      <c r="L49" s="47"/>
      <c r="M49" s="47"/>
      <c r="N49" s="47"/>
      <c r="O49" s="47"/>
      <c r="P49" s="47"/>
      <c r="Q49" s="47"/>
    </row>
    <row r="50" spans="1:17" x14ac:dyDescent="0.2">
      <c r="A50" s="115"/>
      <c r="B50" s="130"/>
      <c r="C50" s="117"/>
      <c r="D50" s="119"/>
      <c r="E50" s="120"/>
      <c r="F50" s="33"/>
      <c r="G50" s="54"/>
      <c r="H50" s="49"/>
      <c r="I50" s="34"/>
      <c r="J50" s="47"/>
      <c r="K50" s="47"/>
      <c r="L50" s="47"/>
      <c r="M50" s="47"/>
      <c r="N50" s="47"/>
      <c r="O50" s="47"/>
      <c r="P50" s="47"/>
      <c r="Q50" s="47"/>
    </row>
    <row r="51" spans="1:17" x14ac:dyDescent="0.2">
      <c r="A51" s="115"/>
      <c r="B51" s="130"/>
      <c r="C51" s="117"/>
      <c r="D51" s="119"/>
      <c r="E51" s="121"/>
      <c r="F51" s="33"/>
      <c r="G51" s="54"/>
      <c r="H51" s="49"/>
      <c r="I51" s="34"/>
      <c r="J51" s="47"/>
      <c r="K51" s="47"/>
      <c r="L51" s="47"/>
      <c r="M51" s="47"/>
      <c r="N51" s="47"/>
      <c r="O51" s="47"/>
      <c r="P51" s="47"/>
      <c r="Q51" s="47"/>
    </row>
    <row r="52" spans="1:17" ht="63" x14ac:dyDescent="0.2">
      <c r="A52" s="115"/>
      <c r="B52" s="131"/>
      <c r="C52" s="117"/>
      <c r="D52" s="12"/>
      <c r="E52" s="13"/>
      <c r="F52" s="13"/>
      <c r="G52" s="50"/>
      <c r="H52" s="51"/>
      <c r="I52" s="13"/>
      <c r="J52" s="47" t="s">
        <v>501</v>
      </c>
      <c r="K52" s="47" t="s">
        <v>743</v>
      </c>
      <c r="L52" s="47"/>
      <c r="M52" s="47"/>
      <c r="N52" s="47"/>
      <c r="O52" s="47"/>
      <c r="P52" s="47"/>
      <c r="Q52" s="47"/>
    </row>
    <row r="53" spans="1:17" x14ac:dyDescent="0.2">
      <c r="A53" s="115"/>
      <c r="B53" s="123" t="s">
        <v>57</v>
      </c>
      <c r="C53" s="117" t="s">
        <v>58</v>
      </c>
      <c r="D53" s="119" t="s">
        <v>59</v>
      </c>
      <c r="E53" s="120">
        <v>3</v>
      </c>
      <c r="F53" s="34" t="s">
        <v>60</v>
      </c>
      <c r="G53" s="45" t="s">
        <v>61</v>
      </c>
      <c r="H53" s="46" t="s">
        <v>30</v>
      </c>
      <c r="I53" s="34" t="s">
        <v>62</v>
      </c>
      <c r="J53" s="47"/>
      <c r="K53" s="47"/>
      <c r="L53" s="47"/>
      <c r="M53" s="47"/>
      <c r="N53" s="47"/>
      <c r="O53" s="47"/>
      <c r="P53" s="47"/>
      <c r="Q53" s="47"/>
    </row>
    <row r="54" spans="1:17" ht="15.75" hidden="1" customHeight="1" x14ac:dyDescent="0.2">
      <c r="A54" s="115"/>
      <c r="B54" s="124"/>
      <c r="C54" s="117"/>
      <c r="D54" s="119"/>
      <c r="E54" s="120"/>
      <c r="F54" s="34"/>
      <c r="G54" s="45"/>
      <c r="H54" s="49"/>
      <c r="I54" s="34"/>
      <c r="J54" s="47"/>
      <c r="K54" s="47"/>
      <c r="L54" s="47"/>
      <c r="M54" s="47"/>
      <c r="N54" s="47"/>
      <c r="O54" s="47"/>
      <c r="P54" s="47"/>
      <c r="Q54" s="47"/>
    </row>
    <row r="55" spans="1:17" ht="15.75" hidden="1" customHeight="1" x14ac:dyDescent="0.2">
      <c r="A55" s="115"/>
      <c r="B55" s="124"/>
      <c r="C55" s="117"/>
      <c r="D55" s="119"/>
      <c r="E55" s="120"/>
      <c r="F55" s="34"/>
      <c r="G55" s="48"/>
      <c r="H55" s="49"/>
      <c r="I55" s="34"/>
      <c r="J55" s="47"/>
      <c r="K55" s="47"/>
      <c r="L55" s="47"/>
      <c r="M55" s="47"/>
      <c r="N55" s="47"/>
      <c r="O55" s="47"/>
      <c r="P55" s="47"/>
      <c r="Q55" s="47"/>
    </row>
    <row r="56" spans="1:17" ht="15.75" hidden="1" customHeight="1" x14ac:dyDescent="0.2">
      <c r="A56" s="115"/>
      <c r="B56" s="124"/>
      <c r="C56" s="117"/>
      <c r="D56" s="119"/>
      <c r="E56" s="120"/>
      <c r="F56" s="33"/>
      <c r="G56" s="48"/>
      <c r="H56" s="49"/>
      <c r="I56" s="34"/>
      <c r="J56" s="47"/>
      <c r="K56" s="47"/>
      <c r="L56" s="47"/>
      <c r="M56" s="47"/>
      <c r="N56" s="47"/>
      <c r="O56" s="47"/>
      <c r="P56" s="47"/>
      <c r="Q56" s="47"/>
    </row>
    <row r="57" spans="1:17" ht="15.75" hidden="1" customHeight="1" x14ac:dyDescent="0.2">
      <c r="A57" s="115"/>
      <c r="B57" s="124"/>
      <c r="C57" s="117"/>
      <c r="D57" s="119"/>
      <c r="E57" s="120"/>
      <c r="F57" s="34"/>
      <c r="G57" s="48"/>
      <c r="H57" s="49"/>
      <c r="I57" s="34"/>
      <c r="J57" s="47"/>
      <c r="K57" s="47"/>
      <c r="L57" s="47"/>
      <c r="M57" s="47"/>
      <c r="N57" s="47"/>
      <c r="O57" s="47"/>
      <c r="P57" s="47"/>
      <c r="Q57" s="47"/>
    </row>
    <row r="58" spans="1:17" ht="15.75" hidden="1" customHeight="1" x14ac:dyDescent="0.2">
      <c r="A58" s="115"/>
      <c r="B58" s="124"/>
      <c r="C58" s="117"/>
      <c r="D58" s="119"/>
      <c r="E58" s="120"/>
      <c r="F58" s="34"/>
      <c r="G58" s="48"/>
      <c r="H58" s="49"/>
      <c r="I58" s="34"/>
      <c r="J58" s="47"/>
      <c r="K58" s="47"/>
      <c r="L58" s="47"/>
      <c r="M58" s="47"/>
      <c r="N58" s="47"/>
      <c r="O58" s="47"/>
      <c r="P58" s="47"/>
      <c r="Q58" s="47"/>
    </row>
    <row r="59" spans="1:17" ht="15.75" hidden="1" customHeight="1" x14ac:dyDescent="0.2">
      <c r="A59" s="115"/>
      <c r="B59" s="124"/>
      <c r="C59" s="117"/>
      <c r="D59" s="119"/>
      <c r="E59" s="120"/>
      <c r="F59" s="34"/>
      <c r="G59" s="48"/>
      <c r="H59" s="49"/>
      <c r="I59" s="34"/>
      <c r="J59" s="47"/>
      <c r="K59" s="47"/>
      <c r="L59" s="47"/>
      <c r="M59" s="47"/>
      <c r="N59" s="47"/>
      <c r="O59" s="47"/>
      <c r="P59" s="47"/>
      <c r="Q59" s="47"/>
    </row>
    <row r="60" spans="1:17" ht="15.75" hidden="1" customHeight="1" x14ac:dyDescent="0.2">
      <c r="A60" s="115"/>
      <c r="B60" s="124"/>
      <c r="C60" s="117"/>
      <c r="D60" s="119"/>
      <c r="E60" s="121"/>
      <c r="F60" s="34"/>
      <c r="G60" s="48"/>
      <c r="H60" s="49"/>
      <c r="I60" s="34"/>
      <c r="J60" s="47"/>
      <c r="K60" s="47"/>
      <c r="L60" s="47"/>
      <c r="M60" s="47"/>
      <c r="N60" s="47"/>
      <c r="O60" s="47"/>
      <c r="P60" s="47"/>
      <c r="Q60" s="47"/>
    </row>
    <row r="61" spans="1:17" ht="94.5" x14ac:dyDescent="0.2">
      <c r="A61" s="115"/>
      <c r="B61" s="124"/>
      <c r="C61" s="118"/>
      <c r="D61" s="14"/>
      <c r="E61" s="15"/>
      <c r="F61" s="15"/>
      <c r="G61" s="55"/>
      <c r="H61" s="56"/>
      <c r="I61" s="15"/>
      <c r="J61" s="47" t="s">
        <v>501</v>
      </c>
      <c r="K61" s="47" t="s">
        <v>1009</v>
      </c>
      <c r="L61" s="47"/>
      <c r="M61" s="47"/>
      <c r="N61" s="47"/>
      <c r="O61" s="47"/>
      <c r="P61" s="47"/>
      <c r="Q61" s="47"/>
    </row>
    <row r="62" spans="1:17" x14ac:dyDescent="0.2">
      <c r="A62" s="115"/>
      <c r="B62" s="124"/>
      <c r="C62" s="117" t="s">
        <v>63</v>
      </c>
      <c r="D62" s="119" t="s">
        <v>64</v>
      </c>
      <c r="E62" s="120">
        <v>3</v>
      </c>
      <c r="F62" s="34" t="s">
        <v>65</v>
      </c>
      <c r="G62" s="45" t="s">
        <v>64</v>
      </c>
      <c r="H62" s="46" t="s">
        <v>30</v>
      </c>
      <c r="I62" s="34" t="s">
        <v>62</v>
      </c>
      <c r="J62" s="47"/>
      <c r="K62" s="47"/>
      <c r="L62" s="47"/>
      <c r="M62" s="47"/>
      <c r="N62" s="47"/>
      <c r="O62" s="47"/>
      <c r="P62" s="47"/>
      <c r="Q62" s="47"/>
    </row>
    <row r="63" spans="1:17" ht="15.75" hidden="1" customHeight="1" x14ac:dyDescent="0.2">
      <c r="A63" s="115"/>
      <c r="B63" s="124"/>
      <c r="C63" s="117"/>
      <c r="D63" s="119"/>
      <c r="E63" s="120"/>
      <c r="F63" s="34"/>
      <c r="G63" s="45"/>
      <c r="H63" s="49"/>
      <c r="I63" s="34"/>
      <c r="J63" s="47"/>
      <c r="K63" s="47"/>
      <c r="L63" s="47"/>
      <c r="M63" s="47"/>
      <c r="N63" s="47"/>
      <c r="O63" s="47"/>
      <c r="P63" s="47"/>
      <c r="Q63" s="47"/>
    </row>
    <row r="64" spans="1:17" ht="15.75" hidden="1" customHeight="1" x14ac:dyDescent="0.2">
      <c r="A64" s="115"/>
      <c r="B64" s="124"/>
      <c r="C64" s="117"/>
      <c r="D64" s="119"/>
      <c r="E64" s="120"/>
      <c r="F64" s="34"/>
      <c r="G64" s="48"/>
      <c r="H64" s="49"/>
      <c r="I64" s="34"/>
      <c r="J64" s="47"/>
      <c r="K64" s="47"/>
      <c r="L64" s="47"/>
      <c r="M64" s="47"/>
      <c r="N64" s="47"/>
      <c r="O64" s="47"/>
      <c r="P64" s="47"/>
      <c r="Q64" s="47"/>
    </row>
    <row r="65" spans="1:17" ht="15.75" hidden="1" customHeight="1" x14ac:dyDescent="0.2">
      <c r="A65" s="115"/>
      <c r="B65" s="124"/>
      <c r="C65" s="117"/>
      <c r="D65" s="119"/>
      <c r="E65" s="120"/>
      <c r="F65" s="33"/>
      <c r="G65" s="48"/>
      <c r="H65" s="49"/>
      <c r="I65" s="34"/>
      <c r="J65" s="47"/>
      <c r="K65" s="47"/>
      <c r="L65" s="47"/>
      <c r="M65" s="47"/>
      <c r="N65" s="47"/>
      <c r="O65" s="47"/>
      <c r="P65" s="47"/>
      <c r="Q65" s="47"/>
    </row>
    <row r="66" spans="1:17" ht="15.75" hidden="1" customHeight="1" x14ac:dyDescent="0.2">
      <c r="A66" s="115"/>
      <c r="B66" s="124"/>
      <c r="C66" s="117"/>
      <c r="D66" s="119"/>
      <c r="E66" s="120"/>
      <c r="F66" s="34"/>
      <c r="G66" s="48"/>
      <c r="H66" s="49"/>
      <c r="I66" s="34"/>
      <c r="J66" s="47"/>
      <c r="K66" s="47"/>
      <c r="L66" s="47"/>
      <c r="M66" s="47"/>
      <c r="N66" s="47"/>
      <c r="O66" s="47"/>
      <c r="P66" s="47"/>
      <c r="Q66" s="47"/>
    </row>
    <row r="67" spans="1:17" ht="15.75" hidden="1" customHeight="1" x14ac:dyDescent="0.2">
      <c r="A67" s="115"/>
      <c r="B67" s="124"/>
      <c r="C67" s="117"/>
      <c r="D67" s="119"/>
      <c r="E67" s="120"/>
      <c r="F67" s="34"/>
      <c r="G67" s="48"/>
      <c r="H67" s="49"/>
      <c r="I67" s="34"/>
      <c r="J67" s="47"/>
      <c r="K67" s="47"/>
      <c r="L67" s="47"/>
      <c r="M67" s="47"/>
      <c r="N67" s="47"/>
      <c r="O67" s="47"/>
      <c r="P67" s="47"/>
      <c r="Q67" s="47"/>
    </row>
    <row r="68" spans="1:17" ht="15.75" hidden="1" customHeight="1" x14ac:dyDescent="0.2">
      <c r="A68" s="115"/>
      <c r="B68" s="124"/>
      <c r="C68" s="117"/>
      <c r="D68" s="119"/>
      <c r="E68" s="120"/>
      <c r="F68" s="34"/>
      <c r="G68" s="48"/>
      <c r="H68" s="49"/>
      <c r="I68" s="34"/>
      <c r="J68" s="47"/>
      <c r="K68" s="47"/>
      <c r="L68" s="47"/>
      <c r="M68" s="47"/>
      <c r="N68" s="47"/>
      <c r="O68" s="47"/>
      <c r="P68" s="47"/>
      <c r="Q68" s="47"/>
    </row>
    <row r="69" spans="1:17" ht="15.75" hidden="1" customHeight="1" x14ac:dyDescent="0.2">
      <c r="A69" s="115"/>
      <c r="B69" s="124"/>
      <c r="C69" s="117"/>
      <c r="D69" s="119"/>
      <c r="E69" s="121"/>
      <c r="F69" s="34"/>
      <c r="G69" s="48"/>
      <c r="H69" s="49"/>
      <c r="I69" s="34"/>
      <c r="J69" s="47"/>
      <c r="K69" s="47"/>
      <c r="L69" s="47"/>
      <c r="M69" s="47"/>
      <c r="N69" s="47"/>
      <c r="O69" s="47"/>
      <c r="P69" s="47"/>
      <c r="Q69" s="47"/>
    </row>
    <row r="70" spans="1:17" ht="16.5" customHeight="1" thickBot="1" x14ac:dyDescent="0.25">
      <c r="A70" s="115"/>
      <c r="B70" s="125"/>
      <c r="C70" s="118"/>
      <c r="D70" s="14"/>
      <c r="E70" s="15"/>
      <c r="F70" s="15"/>
      <c r="G70" s="55"/>
      <c r="H70" s="56"/>
      <c r="I70" s="15"/>
      <c r="J70" s="47" t="s">
        <v>501</v>
      </c>
      <c r="K70" s="47" t="s">
        <v>1009</v>
      </c>
      <c r="L70" s="47"/>
      <c r="M70" s="47"/>
      <c r="N70" s="47"/>
      <c r="O70" s="47"/>
      <c r="P70" s="47"/>
      <c r="Q70" s="47"/>
    </row>
    <row r="71" spans="1:17" ht="95.25" thickBot="1" x14ac:dyDescent="0.25">
      <c r="A71" s="116"/>
      <c r="B71" s="57" t="s">
        <v>66</v>
      </c>
      <c r="C71" s="58"/>
      <c r="D71" s="58"/>
      <c r="E71" s="59">
        <f>E17+E26+E35+E44+E53+E62</f>
        <v>30</v>
      </c>
      <c r="F71" s="60"/>
      <c r="G71" s="58"/>
      <c r="H71" s="58"/>
      <c r="I71" s="61"/>
      <c r="J71" s="47" t="s">
        <v>501</v>
      </c>
      <c r="K71" s="47" t="s">
        <v>692</v>
      </c>
      <c r="L71" s="47"/>
      <c r="M71" s="47"/>
      <c r="N71" s="47"/>
      <c r="O71" s="47"/>
      <c r="P71" s="47"/>
      <c r="Q71" s="47"/>
    </row>
    <row r="72" spans="1:17" ht="14.85" customHeight="1" thickBot="1" x14ac:dyDescent="0.25">
      <c r="A72" s="132" t="s">
        <v>67</v>
      </c>
      <c r="B72" s="100" t="s">
        <v>25</v>
      </c>
      <c r="C72" s="117" t="s">
        <v>68</v>
      </c>
      <c r="D72" s="119" t="s">
        <v>69</v>
      </c>
      <c r="E72" s="120">
        <v>5</v>
      </c>
      <c r="F72" s="16" t="s">
        <v>70</v>
      </c>
      <c r="G72" s="45" t="s">
        <v>29</v>
      </c>
      <c r="H72" s="46" t="s">
        <v>30</v>
      </c>
      <c r="I72" s="34" t="s">
        <v>31</v>
      </c>
      <c r="J72" s="47"/>
      <c r="K72" s="47"/>
      <c r="L72" s="47"/>
      <c r="M72" s="47"/>
      <c r="N72" s="47"/>
      <c r="O72" s="47"/>
      <c r="P72" s="47"/>
      <c r="Q72" s="47"/>
    </row>
    <row r="73" spans="1:17" x14ac:dyDescent="0.2">
      <c r="A73" s="133"/>
      <c r="B73" s="101"/>
      <c r="C73" s="117"/>
      <c r="D73" s="119"/>
      <c r="E73" s="120"/>
      <c r="F73" s="16" t="s">
        <v>70</v>
      </c>
      <c r="G73" s="8" t="s">
        <v>29</v>
      </c>
      <c r="H73" s="46" t="s">
        <v>30</v>
      </c>
      <c r="I73" s="34" t="s">
        <v>31</v>
      </c>
      <c r="J73" s="47"/>
      <c r="K73" s="47"/>
      <c r="L73" s="47"/>
      <c r="M73" s="47"/>
      <c r="N73" s="47"/>
      <c r="O73" s="47"/>
      <c r="P73" s="47"/>
      <c r="Q73" s="47"/>
    </row>
    <row r="74" spans="1:17" x14ac:dyDescent="0.2">
      <c r="A74" s="133"/>
      <c r="B74" s="101"/>
      <c r="C74" s="117"/>
      <c r="D74" s="119"/>
      <c r="E74" s="120"/>
      <c r="F74" s="34" t="s">
        <v>71</v>
      </c>
      <c r="G74" s="45" t="s">
        <v>33</v>
      </c>
      <c r="H74" s="46" t="s">
        <v>30</v>
      </c>
      <c r="I74" s="34" t="s">
        <v>31</v>
      </c>
      <c r="J74" s="47"/>
      <c r="K74" s="47"/>
      <c r="L74" s="47"/>
      <c r="M74" s="47"/>
      <c r="N74" s="47"/>
      <c r="O74" s="47"/>
      <c r="P74" s="47"/>
      <c r="Q74" s="47"/>
    </row>
    <row r="75" spans="1:17" x14ac:dyDescent="0.2">
      <c r="A75" s="133"/>
      <c r="B75" s="101"/>
      <c r="C75" s="117"/>
      <c r="D75" s="119"/>
      <c r="E75" s="120"/>
      <c r="F75" s="34" t="s">
        <v>71</v>
      </c>
      <c r="G75" s="48" t="s">
        <v>33</v>
      </c>
      <c r="H75" s="46" t="s">
        <v>30</v>
      </c>
      <c r="I75" s="34" t="s">
        <v>31</v>
      </c>
      <c r="J75" s="47"/>
      <c r="K75" s="47"/>
      <c r="L75" s="47"/>
      <c r="M75" s="47"/>
      <c r="N75" s="47"/>
      <c r="O75" s="47"/>
      <c r="P75" s="47"/>
      <c r="Q75" s="47"/>
    </row>
    <row r="76" spans="1:17" x14ac:dyDescent="0.2">
      <c r="A76" s="133"/>
      <c r="B76" s="101"/>
      <c r="C76" s="117"/>
      <c r="D76" s="119"/>
      <c r="E76" s="120"/>
      <c r="F76" s="33"/>
      <c r="G76" s="45"/>
      <c r="H76" s="49"/>
      <c r="I76" s="34"/>
      <c r="J76" s="47"/>
      <c r="K76" s="47"/>
      <c r="L76" s="47"/>
      <c r="M76" s="47"/>
      <c r="N76" s="47"/>
      <c r="O76" s="47"/>
      <c r="P76" s="47"/>
      <c r="Q76" s="47"/>
    </row>
    <row r="77" spans="1:17" x14ac:dyDescent="0.2">
      <c r="A77" s="133"/>
      <c r="B77" s="101"/>
      <c r="C77" s="117"/>
      <c r="D77" s="119"/>
      <c r="E77" s="120"/>
      <c r="F77" s="34"/>
      <c r="G77" s="45"/>
      <c r="H77" s="49"/>
      <c r="I77" s="34"/>
      <c r="J77" s="47"/>
      <c r="K77" s="47"/>
      <c r="L77" s="47"/>
      <c r="M77" s="47"/>
      <c r="N77" s="47"/>
      <c r="O77" s="47"/>
      <c r="P77" s="47"/>
      <c r="Q77" s="47"/>
    </row>
    <row r="78" spans="1:17" x14ac:dyDescent="0.2">
      <c r="A78" s="133"/>
      <c r="B78" s="101"/>
      <c r="C78" s="117"/>
      <c r="D78" s="119"/>
      <c r="E78" s="120"/>
      <c r="F78" s="34"/>
      <c r="G78" s="45"/>
      <c r="H78" s="49"/>
      <c r="I78" s="34"/>
      <c r="J78" s="47"/>
      <c r="K78" s="47"/>
      <c r="L78" s="47"/>
      <c r="M78" s="47"/>
      <c r="N78" s="47"/>
      <c r="O78" s="47"/>
      <c r="P78" s="47"/>
      <c r="Q78" s="47"/>
    </row>
    <row r="79" spans="1:17" x14ac:dyDescent="0.2">
      <c r="A79" s="133"/>
      <c r="B79" s="101"/>
      <c r="C79" s="117"/>
      <c r="D79" s="119"/>
      <c r="E79" s="121"/>
      <c r="F79" s="34"/>
      <c r="G79" s="45"/>
      <c r="H79" s="49"/>
      <c r="I79" s="34"/>
      <c r="J79" s="47"/>
      <c r="K79" s="47"/>
      <c r="L79" s="47"/>
      <c r="M79" s="47"/>
      <c r="N79" s="47"/>
      <c r="O79" s="47"/>
      <c r="P79" s="47"/>
      <c r="Q79" s="47"/>
    </row>
    <row r="80" spans="1:17" ht="110.25" x14ac:dyDescent="0.2">
      <c r="A80" s="133"/>
      <c r="B80" s="101"/>
      <c r="C80" s="117"/>
      <c r="D80" s="17"/>
      <c r="E80" s="17"/>
      <c r="F80" s="18"/>
      <c r="G80" s="62"/>
      <c r="H80" s="63"/>
      <c r="I80" s="17"/>
      <c r="J80" s="47" t="s">
        <v>501</v>
      </c>
      <c r="K80" s="47" t="s">
        <v>1184</v>
      </c>
      <c r="L80" s="47"/>
      <c r="M80" s="47"/>
      <c r="N80" s="47"/>
      <c r="O80" s="47"/>
      <c r="P80" s="47"/>
      <c r="Q80" s="47"/>
    </row>
    <row r="81" spans="1:17" ht="15.6" customHeight="1" x14ac:dyDescent="0.2">
      <c r="A81" s="133"/>
      <c r="B81" s="101"/>
      <c r="C81" s="117" t="s">
        <v>72</v>
      </c>
      <c r="D81" s="119" t="s">
        <v>73</v>
      </c>
      <c r="E81" s="120">
        <v>4</v>
      </c>
      <c r="F81" s="32" t="s">
        <v>74</v>
      </c>
      <c r="G81" s="45" t="s">
        <v>48</v>
      </c>
      <c r="H81" s="49" t="s">
        <v>30</v>
      </c>
      <c r="I81" s="34" t="s">
        <v>31</v>
      </c>
      <c r="J81" s="47"/>
      <c r="K81" s="47"/>
      <c r="L81" s="47"/>
      <c r="M81" s="47"/>
      <c r="N81" s="47"/>
      <c r="O81" s="47"/>
      <c r="P81" s="47"/>
      <c r="Q81" s="47"/>
    </row>
    <row r="82" spans="1:17" x14ac:dyDescent="0.2">
      <c r="A82" s="133"/>
      <c r="B82" s="101"/>
      <c r="C82" s="117"/>
      <c r="D82" s="119"/>
      <c r="E82" s="120"/>
      <c r="F82" s="34" t="s">
        <v>75</v>
      </c>
      <c r="G82" s="45" t="s">
        <v>76</v>
      </c>
      <c r="H82" s="49" t="s">
        <v>30</v>
      </c>
      <c r="I82" s="34" t="s">
        <v>31</v>
      </c>
      <c r="J82" s="47"/>
      <c r="K82" s="47"/>
      <c r="L82" s="47"/>
      <c r="M82" s="47"/>
      <c r="N82" s="47"/>
      <c r="O82" s="47"/>
      <c r="P82" s="47"/>
      <c r="Q82" s="47"/>
    </row>
    <row r="83" spans="1:17" x14ac:dyDescent="0.2">
      <c r="A83" s="133"/>
      <c r="B83" s="101"/>
      <c r="C83" s="117"/>
      <c r="D83" s="119"/>
      <c r="E83" s="120"/>
      <c r="F83" s="8" t="s">
        <v>75</v>
      </c>
      <c r="G83" s="8" t="s">
        <v>76</v>
      </c>
      <c r="H83" s="49"/>
      <c r="I83" s="34" t="s">
        <v>31</v>
      </c>
      <c r="J83" s="47"/>
      <c r="K83" s="47"/>
      <c r="L83" s="47"/>
      <c r="M83" s="47"/>
      <c r="N83" s="47"/>
      <c r="O83" s="47"/>
      <c r="P83" s="47"/>
      <c r="Q83" s="47"/>
    </row>
    <row r="84" spans="1:17" x14ac:dyDescent="0.2">
      <c r="A84" s="133"/>
      <c r="B84" s="101"/>
      <c r="C84" s="117"/>
      <c r="D84" s="119"/>
      <c r="E84" s="120"/>
      <c r="F84" s="34" t="s">
        <v>77</v>
      </c>
      <c r="G84" s="45" t="s">
        <v>78</v>
      </c>
      <c r="H84" s="49" t="s">
        <v>40</v>
      </c>
      <c r="I84" s="34" t="s">
        <v>31</v>
      </c>
      <c r="J84" s="47"/>
      <c r="K84" s="47"/>
      <c r="L84" s="47"/>
      <c r="M84" s="47"/>
      <c r="N84" s="47"/>
      <c r="O84" s="47"/>
      <c r="P84" s="47"/>
      <c r="Q84" s="47"/>
    </row>
    <row r="85" spans="1:17" x14ac:dyDescent="0.2">
      <c r="A85" s="133"/>
      <c r="B85" s="101"/>
      <c r="C85" s="117"/>
      <c r="D85" s="119"/>
      <c r="E85" s="120"/>
      <c r="F85" s="9" t="s">
        <v>77</v>
      </c>
      <c r="G85" s="45" t="s">
        <v>78</v>
      </c>
      <c r="H85" s="49" t="s">
        <v>40</v>
      </c>
      <c r="I85" s="34" t="s">
        <v>31</v>
      </c>
      <c r="J85" s="47"/>
      <c r="K85" s="47"/>
      <c r="L85" s="47"/>
      <c r="M85" s="47"/>
      <c r="N85" s="47"/>
      <c r="O85" s="47"/>
      <c r="P85" s="47"/>
      <c r="Q85" s="47"/>
    </row>
    <row r="86" spans="1:17" x14ac:dyDescent="0.2">
      <c r="A86" s="133"/>
      <c r="B86" s="101"/>
      <c r="C86" s="117"/>
      <c r="D86" s="119"/>
      <c r="E86" s="120"/>
      <c r="F86" s="9" t="s">
        <v>77</v>
      </c>
      <c r="G86" s="45" t="s">
        <v>78</v>
      </c>
      <c r="H86" s="49" t="s">
        <v>40</v>
      </c>
      <c r="I86" s="34" t="s">
        <v>41</v>
      </c>
      <c r="J86" s="47"/>
      <c r="K86" s="47"/>
      <c r="L86" s="47"/>
      <c r="M86" s="47"/>
      <c r="N86" s="47"/>
      <c r="O86" s="47"/>
      <c r="P86" s="47"/>
      <c r="Q86" s="47"/>
    </row>
    <row r="87" spans="1:17" x14ac:dyDescent="0.2">
      <c r="A87" s="133"/>
      <c r="B87" s="101"/>
      <c r="C87" s="117"/>
      <c r="D87" s="119"/>
      <c r="E87" s="120"/>
      <c r="F87" s="33" t="s">
        <v>77</v>
      </c>
      <c r="G87" s="45" t="s">
        <v>79</v>
      </c>
      <c r="H87" s="49" t="s">
        <v>40</v>
      </c>
      <c r="I87" s="34" t="s">
        <v>43</v>
      </c>
      <c r="J87" s="47"/>
      <c r="K87" s="47"/>
      <c r="L87" s="47"/>
      <c r="M87" s="47"/>
      <c r="N87" s="47"/>
      <c r="O87" s="47"/>
      <c r="P87" s="47"/>
      <c r="Q87" s="47"/>
    </row>
    <row r="88" spans="1:17" x14ac:dyDescent="0.2">
      <c r="A88" s="133"/>
      <c r="B88" s="101"/>
      <c r="C88" s="117"/>
      <c r="D88" s="119"/>
      <c r="E88" s="121"/>
      <c r="F88" s="33" t="s">
        <v>77</v>
      </c>
      <c r="G88" s="45" t="s">
        <v>80</v>
      </c>
      <c r="H88" s="49" t="s">
        <v>40</v>
      </c>
      <c r="I88" s="34" t="s">
        <v>43</v>
      </c>
      <c r="J88" s="47"/>
      <c r="K88" s="47"/>
      <c r="L88" s="47"/>
      <c r="M88" s="47"/>
      <c r="N88" s="47"/>
      <c r="O88" s="47"/>
      <c r="P88" s="47"/>
      <c r="Q88" s="47"/>
    </row>
    <row r="89" spans="1:17" ht="110.25" x14ac:dyDescent="0.2">
      <c r="A89" s="133"/>
      <c r="B89" s="101"/>
      <c r="C89" s="117"/>
      <c r="D89" s="17"/>
      <c r="E89" s="17"/>
      <c r="F89" s="18"/>
      <c r="G89" s="64"/>
      <c r="H89" s="63"/>
      <c r="I89" s="17"/>
      <c r="J89" s="47" t="s">
        <v>501</v>
      </c>
      <c r="K89" s="47" t="s">
        <v>1178</v>
      </c>
      <c r="L89" s="47" t="s">
        <v>279</v>
      </c>
      <c r="M89" s="47" t="s">
        <v>501</v>
      </c>
      <c r="N89" s="47" t="s">
        <v>1184</v>
      </c>
      <c r="O89" s="47"/>
      <c r="P89" s="47"/>
      <c r="Q89" s="47"/>
    </row>
    <row r="90" spans="1:17" ht="15.6" customHeight="1" x14ac:dyDescent="0.2">
      <c r="A90" s="133"/>
      <c r="B90" s="101"/>
      <c r="C90" s="117" t="s">
        <v>81</v>
      </c>
      <c r="D90" s="122" t="s">
        <v>52</v>
      </c>
      <c r="E90" s="120">
        <v>5</v>
      </c>
      <c r="F90" s="32" t="s">
        <v>82</v>
      </c>
      <c r="G90" s="65" t="s">
        <v>83</v>
      </c>
      <c r="H90" s="49" t="s">
        <v>30</v>
      </c>
      <c r="I90" s="34" t="s">
        <v>43</v>
      </c>
      <c r="J90" s="47"/>
      <c r="K90" s="47"/>
      <c r="L90" s="47"/>
      <c r="M90" s="47"/>
      <c r="N90" s="47"/>
      <c r="O90" s="47"/>
      <c r="P90" s="47"/>
      <c r="Q90" s="47"/>
    </row>
    <row r="91" spans="1:17" x14ac:dyDescent="0.2">
      <c r="A91" s="133"/>
      <c r="B91" s="101"/>
      <c r="C91" s="117"/>
      <c r="D91" s="120"/>
      <c r="E91" s="120"/>
      <c r="F91" s="34" t="s">
        <v>84</v>
      </c>
      <c r="G91" s="53" t="s">
        <v>85</v>
      </c>
      <c r="H91" s="49" t="s">
        <v>30</v>
      </c>
      <c r="I91" s="34" t="s">
        <v>43</v>
      </c>
      <c r="J91" s="47"/>
      <c r="K91" s="47"/>
      <c r="L91" s="47"/>
      <c r="M91" s="47"/>
      <c r="N91" s="47"/>
      <c r="O91" s="47"/>
      <c r="P91" s="47"/>
      <c r="Q91" s="47"/>
    </row>
    <row r="92" spans="1:17" x14ac:dyDescent="0.2">
      <c r="A92" s="133"/>
      <c r="B92" s="101"/>
      <c r="C92" s="117"/>
      <c r="D92" s="120"/>
      <c r="E92" s="120"/>
      <c r="F92" s="34"/>
      <c r="G92" s="45"/>
      <c r="H92" s="49"/>
      <c r="I92" s="34"/>
      <c r="J92" s="47"/>
      <c r="K92" s="47"/>
      <c r="L92" s="47"/>
      <c r="M92" s="47"/>
      <c r="N92" s="47"/>
      <c r="O92" s="47"/>
      <c r="P92" s="47"/>
      <c r="Q92" s="47"/>
    </row>
    <row r="93" spans="1:17" x14ac:dyDescent="0.2">
      <c r="A93" s="133"/>
      <c r="B93" s="101"/>
      <c r="C93" s="117"/>
      <c r="D93" s="120"/>
      <c r="E93" s="120"/>
      <c r="F93" s="33"/>
      <c r="G93" s="45"/>
      <c r="H93" s="49"/>
      <c r="I93" s="34"/>
      <c r="J93" s="47"/>
      <c r="K93" s="47"/>
      <c r="L93" s="47"/>
      <c r="M93" s="47"/>
      <c r="N93" s="47"/>
      <c r="O93" s="47"/>
      <c r="P93" s="47"/>
      <c r="Q93" s="47"/>
    </row>
    <row r="94" spans="1:17" x14ac:dyDescent="0.2">
      <c r="A94" s="133"/>
      <c r="B94" s="101"/>
      <c r="C94" s="117"/>
      <c r="D94" s="120"/>
      <c r="E94" s="120"/>
      <c r="F94" s="34"/>
      <c r="G94" s="45"/>
      <c r="H94" s="49"/>
      <c r="I94" s="34"/>
      <c r="J94" s="47"/>
      <c r="K94" s="47"/>
      <c r="L94" s="47"/>
      <c r="M94" s="47"/>
      <c r="N94" s="47"/>
      <c r="O94" s="47"/>
      <c r="P94" s="47"/>
      <c r="Q94" s="47"/>
    </row>
    <row r="95" spans="1:17" x14ac:dyDescent="0.2">
      <c r="A95" s="133"/>
      <c r="B95" s="101"/>
      <c r="C95" s="117"/>
      <c r="D95" s="120"/>
      <c r="E95" s="120"/>
      <c r="F95" s="34"/>
      <c r="G95" s="45"/>
      <c r="H95" s="49"/>
      <c r="I95" s="34"/>
      <c r="J95" s="47"/>
      <c r="K95" s="47"/>
      <c r="L95" s="47"/>
      <c r="M95" s="47"/>
      <c r="N95" s="47"/>
      <c r="O95" s="47"/>
      <c r="P95" s="47"/>
      <c r="Q95" s="47"/>
    </row>
    <row r="96" spans="1:17" x14ac:dyDescent="0.2">
      <c r="A96" s="133"/>
      <c r="B96" s="101"/>
      <c r="C96" s="117"/>
      <c r="D96" s="120"/>
      <c r="E96" s="120"/>
      <c r="F96" s="34"/>
      <c r="G96" s="45"/>
      <c r="H96" s="49"/>
      <c r="I96" s="34"/>
      <c r="J96" s="47"/>
      <c r="K96" s="47"/>
      <c r="L96" s="47"/>
      <c r="M96" s="47"/>
      <c r="N96" s="47"/>
      <c r="O96" s="47"/>
      <c r="P96" s="47"/>
      <c r="Q96" s="47"/>
    </row>
    <row r="97" spans="1:17" x14ac:dyDescent="0.2">
      <c r="A97" s="133"/>
      <c r="B97" s="101"/>
      <c r="C97" s="117"/>
      <c r="D97" s="121"/>
      <c r="E97" s="121"/>
      <c r="F97" s="34"/>
      <c r="G97" s="45"/>
      <c r="H97" s="49"/>
      <c r="I97" s="34"/>
      <c r="J97" s="47"/>
      <c r="K97" s="47"/>
      <c r="L97" s="47"/>
      <c r="M97" s="47"/>
      <c r="N97" s="47"/>
      <c r="O97" s="47"/>
      <c r="P97" s="47"/>
      <c r="Q97" s="47"/>
    </row>
    <row r="98" spans="1:17" ht="31.5" x14ac:dyDescent="0.2">
      <c r="A98" s="133"/>
      <c r="B98" s="101"/>
      <c r="C98" s="117"/>
      <c r="D98" s="17"/>
      <c r="E98" s="17"/>
      <c r="F98" s="18"/>
      <c r="G98" s="62"/>
      <c r="H98" s="63"/>
      <c r="I98" s="17"/>
      <c r="J98" s="47" t="s">
        <v>501</v>
      </c>
      <c r="K98" s="47" t="s">
        <v>1171</v>
      </c>
      <c r="L98" s="47"/>
      <c r="M98" s="47"/>
      <c r="N98" s="47"/>
      <c r="O98" s="47"/>
      <c r="P98" s="47"/>
      <c r="Q98" s="47"/>
    </row>
    <row r="99" spans="1:17" ht="15" customHeight="1" x14ac:dyDescent="0.2">
      <c r="A99" s="133"/>
      <c r="B99" s="101"/>
      <c r="C99" s="118" t="s">
        <v>86</v>
      </c>
      <c r="D99" s="122" t="s">
        <v>56</v>
      </c>
      <c r="E99" s="120">
        <v>4</v>
      </c>
      <c r="F99" s="32" t="s">
        <v>87</v>
      </c>
      <c r="G99" s="45" t="s">
        <v>88</v>
      </c>
      <c r="H99" s="49" t="s">
        <v>30</v>
      </c>
      <c r="I99" s="34" t="s">
        <v>43</v>
      </c>
      <c r="J99" s="47"/>
      <c r="K99" s="47"/>
      <c r="L99" s="47"/>
      <c r="M99" s="47"/>
      <c r="N99" s="47"/>
      <c r="O99" s="47"/>
      <c r="P99" s="47"/>
      <c r="Q99" s="47"/>
    </row>
    <row r="100" spans="1:17" ht="15" customHeight="1" x14ac:dyDescent="0.2">
      <c r="A100" s="133"/>
      <c r="B100" s="101"/>
      <c r="C100" s="143"/>
      <c r="D100" s="120"/>
      <c r="E100" s="120"/>
      <c r="F100" s="34" t="s">
        <v>89</v>
      </c>
      <c r="G100" s="45" t="s">
        <v>90</v>
      </c>
      <c r="H100" s="49" t="s">
        <v>30</v>
      </c>
      <c r="I100" s="34" t="s">
        <v>43</v>
      </c>
      <c r="J100" s="47"/>
      <c r="K100" s="47"/>
      <c r="L100" s="47"/>
      <c r="M100" s="47"/>
      <c r="N100" s="47"/>
      <c r="O100" s="47"/>
      <c r="P100" s="47"/>
      <c r="Q100" s="47"/>
    </row>
    <row r="101" spans="1:17" ht="15" customHeight="1" x14ac:dyDescent="0.2">
      <c r="A101" s="133"/>
      <c r="B101" s="101"/>
      <c r="C101" s="143"/>
      <c r="D101" s="120"/>
      <c r="E101" s="120"/>
      <c r="F101" s="34"/>
      <c r="G101" s="45"/>
      <c r="H101" s="49"/>
      <c r="I101" s="34"/>
      <c r="J101" s="47"/>
      <c r="K101" s="47"/>
      <c r="L101" s="47"/>
      <c r="M101" s="47"/>
      <c r="N101" s="47"/>
      <c r="O101" s="47"/>
      <c r="P101" s="47"/>
      <c r="Q101" s="47"/>
    </row>
    <row r="102" spans="1:17" ht="15" customHeight="1" x14ac:dyDescent="0.2">
      <c r="A102" s="133"/>
      <c r="B102" s="101"/>
      <c r="C102" s="143"/>
      <c r="D102" s="120"/>
      <c r="E102" s="120"/>
      <c r="F102" s="33"/>
      <c r="G102" s="45"/>
      <c r="H102" s="49"/>
      <c r="I102" s="34"/>
      <c r="J102" s="47"/>
      <c r="K102" s="47"/>
      <c r="L102" s="47"/>
      <c r="M102" s="47"/>
      <c r="N102" s="47"/>
      <c r="O102" s="47"/>
      <c r="P102" s="47"/>
      <c r="Q102" s="47"/>
    </row>
    <row r="103" spans="1:17" ht="15" customHeight="1" x14ac:dyDescent="0.2">
      <c r="A103" s="133"/>
      <c r="B103" s="101"/>
      <c r="C103" s="143"/>
      <c r="D103" s="120"/>
      <c r="E103" s="120"/>
      <c r="F103" s="34"/>
      <c r="G103" s="45"/>
      <c r="H103" s="49"/>
      <c r="I103" s="34"/>
      <c r="J103" s="47"/>
      <c r="K103" s="47"/>
      <c r="L103" s="47"/>
      <c r="M103" s="47"/>
      <c r="N103" s="47"/>
      <c r="O103" s="47"/>
      <c r="P103" s="47"/>
      <c r="Q103" s="47"/>
    </row>
    <row r="104" spans="1:17" ht="15" customHeight="1" x14ac:dyDescent="0.2">
      <c r="A104" s="133"/>
      <c r="B104" s="101"/>
      <c r="C104" s="143"/>
      <c r="D104" s="120"/>
      <c r="E104" s="120"/>
      <c r="F104" s="34"/>
      <c r="G104" s="45"/>
      <c r="H104" s="49"/>
      <c r="I104" s="34"/>
      <c r="J104" s="47"/>
      <c r="K104" s="47"/>
      <c r="L104" s="47"/>
      <c r="M104" s="47"/>
      <c r="N104" s="47"/>
      <c r="O104" s="47"/>
      <c r="P104" s="47"/>
      <c r="Q104" s="47"/>
    </row>
    <row r="105" spans="1:17" ht="15" customHeight="1" x14ac:dyDescent="0.2">
      <c r="A105" s="133"/>
      <c r="B105" s="101"/>
      <c r="C105" s="143"/>
      <c r="D105" s="120"/>
      <c r="E105" s="120"/>
      <c r="F105" s="34"/>
      <c r="G105" s="45"/>
      <c r="H105" s="49"/>
      <c r="I105" s="34"/>
      <c r="J105" s="47"/>
      <c r="K105" s="47"/>
      <c r="L105" s="47"/>
      <c r="M105" s="47"/>
      <c r="N105" s="47"/>
      <c r="O105" s="47"/>
      <c r="P105" s="47"/>
      <c r="Q105" s="47"/>
    </row>
    <row r="106" spans="1:17" ht="15" customHeight="1" x14ac:dyDescent="0.2">
      <c r="A106" s="133"/>
      <c r="B106" s="101"/>
      <c r="C106" s="143"/>
      <c r="D106" s="121"/>
      <c r="E106" s="121"/>
      <c r="F106" s="34"/>
      <c r="G106" s="45"/>
      <c r="H106" s="49"/>
      <c r="I106" s="34"/>
      <c r="J106" s="47"/>
      <c r="K106" s="47"/>
      <c r="L106" s="47"/>
      <c r="M106" s="47"/>
      <c r="N106" s="47"/>
      <c r="O106" s="47"/>
      <c r="P106" s="47"/>
      <c r="Q106" s="47"/>
    </row>
    <row r="107" spans="1:17" ht="63" x14ac:dyDescent="0.2">
      <c r="A107" s="133"/>
      <c r="B107" s="102"/>
      <c r="C107" s="144"/>
      <c r="D107" s="17"/>
      <c r="E107" s="17"/>
      <c r="F107" s="18"/>
      <c r="G107" s="62"/>
      <c r="H107" s="63"/>
      <c r="I107" s="17"/>
      <c r="J107" s="47" t="s">
        <v>501</v>
      </c>
      <c r="K107" s="47" t="s">
        <v>1205</v>
      </c>
      <c r="L107" s="47" t="s">
        <v>279</v>
      </c>
      <c r="M107" s="47" t="s">
        <v>501</v>
      </c>
      <c r="N107" s="47" t="s">
        <v>1178</v>
      </c>
      <c r="O107" s="47"/>
      <c r="P107" s="47"/>
      <c r="Q107" s="47"/>
    </row>
    <row r="108" spans="1:17" ht="15.75" hidden="1" customHeight="1" x14ac:dyDescent="0.2">
      <c r="A108" s="133"/>
      <c r="B108" s="140" t="s">
        <v>57</v>
      </c>
      <c r="C108" s="117"/>
      <c r="D108" s="119"/>
      <c r="E108" s="120"/>
      <c r="F108" s="32"/>
      <c r="G108" s="45"/>
      <c r="H108" s="49"/>
      <c r="I108" s="34"/>
      <c r="J108" s="47"/>
      <c r="K108" s="47"/>
      <c r="L108" s="47"/>
      <c r="M108" s="47"/>
      <c r="N108" s="47"/>
      <c r="O108" s="47"/>
      <c r="P108" s="47"/>
      <c r="Q108" s="47"/>
    </row>
    <row r="109" spans="1:17" ht="15.75" hidden="1" customHeight="1" x14ac:dyDescent="0.2">
      <c r="A109" s="133"/>
      <c r="B109" s="141"/>
      <c r="C109" s="117"/>
      <c r="D109" s="119"/>
      <c r="E109" s="120"/>
      <c r="F109" s="34"/>
      <c r="G109" s="45"/>
      <c r="H109" s="49"/>
      <c r="I109" s="34"/>
      <c r="J109" s="47"/>
      <c r="K109" s="47"/>
      <c r="L109" s="47"/>
      <c r="M109" s="47"/>
      <c r="N109" s="47"/>
      <c r="O109" s="47"/>
      <c r="P109" s="47"/>
      <c r="Q109" s="47"/>
    </row>
    <row r="110" spans="1:17" ht="15.75" hidden="1" customHeight="1" x14ac:dyDescent="0.2">
      <c r="A110" s="133"/>
      <c r="B110" s="141"/>
      <c r="C110" s="117"/>
      <c r="D110" s="119"/>
      <c r="E110" s="120"/>
      <c r="F110" s="33"/>
      <c r="G110" s="45"/>
      <c r="H110" s="49"/>
      <c r="I110" s="34"/>
      <c r="J110" s="47"/>
      <c r="K110" s="47"/>
      <c r="L110" s="47"/>
      <c r="M110" s="47"/>
      <c r="N110" s="47"/>
      <c r="O110" s="47"/>
      <c r="P110" s="47"/>
      <c r="Q110" s="47"/>
    </row>
    <row r="111" spans="1:17" ht="15.75" hidden="1" customHeight="1" x14ac:dyDescent="0.2">
      <c r="A111" s="133"/>
      <c r="B111" s="141"/>
      <c r="C111" s="117"/>
      <c r="D111" s="119"/>
      <c r="E111" s="120"/>
      <c r="F111" s="8"/>
      <c r="G111" s="45"/>
      <c r="H111" s="49"/>
      <c r="I111" s="34"/>
      <c r="J111" s="47"/>
      <c r="K111" s="47"/>
      <c r="L111" s="47"/>
      <c r="M111" s="47"/>
      <c r="N111" s="47"/>
      <c r="O111" s="47"/>
      <c r="P111" s="47"/>
      <c r="Q111" s="47"/>
    </row>
    <row r="112" spans="1:17" ht="15.75" hidden="1" customHeight="1" x14ac:dyDescent="0.2">
      <c r="A112" s="133"/>
      <c r="B112" s="141"/>
      <c r="C112" s="117"/>
      <c r="D112" s="119"/>
      <c r="E112" s="120"/>
      <c r="F112" s="34"/>
      <c r="G112" s="45"/>
      <c r="H112" s="49"/>
      <c r="I112" s="34"/>
      <c r="J112" s="47"/>
      <c r="K112" s="47"/>
      <c r="L112" s="47"/>
      <c r="M112" s="47"/>
      <c r="N112" s="47"/>
      <c r="O112" s="47"/>
      <c r="P112" s="47"/>
      <c r="Q112" s="47"/>
    </row>
    <row r="113" spans="1:17" ht="15.75" hidden="1" customHeight="1" x14ac:dyDescent="0.2">
      <c r="A113" s="133"/>
      <c r="B113" s="141"/>
      <c r="C113" s="117"/>
      <c r="D113" s="119"/>
      <c r="E113" s="120"/>
      <c r="F113" s="34"/>
      <c r="G113" s="45"/>
      <c r="H113" s="49"/>
      <c r="I113" s="34"/>
      <c r="J113" s="47"/>
      <c r="K113" s="47"/>
      <c r="L113" s="47"/>
      <c r="M113" s="47"/>
      <c r="N113" s="47"/>
      <c r="O113" s="47"/>
      <c r="P113" s="47"/>
      <c r="Q113" s="47"/>
    </row>
    <row r="114" spans="1:17" ht="15.75" hidden="1" customHeight="1" x14ac:dyDescent="0.2">
      <c r="A114" s="133"/>
      <c r="B114" s="141"/>
      <c r="C114" s="117"/>
      <c r="D114" s="119"/>
      <c r="E114" s="120"/>
      <c r="F114" s="34"/>
      <c r="G114" s="45"/>
      <c r="H114" s="49"/>
      <c r="I114" s="34"/>
      <c r="J114" s="47"/>
      <c r="K114" s="47"/>
      <c r="L114" s="47"/>
      <c r="M114" s="47"/>
      <c r="N114" s="47"/>
      <c r="O114" s="47"/>
      <c r="P114" s="47"/>
      <c r="Q114" s="47"/>
    </row>
    <row r="115" spans="1:17" ht="15.75" hidden="1" customHeight="1" x14ac:dyDescent="0.2">
      <c r="A115" s="133"/>
      <c r="B115" s="141"/>
      <c r="C115" s="117"/>
      <c r="D115" s="119"/>
      <c r="E115" s="120"/>
      <c r="F115" s="34"/>
      <c r="G115" s="45"/>
      <c r="H115" s="49"/>
      <c r="I115" s="34"/>
      <c r="J115" s="47"/>
      <c r="K115" s="47"/>
      <c r="L115" s="47"/>
      <c r="M115" s="47"/>
      <c r="N115" s="47"/>
      <c r="O115" s="47"/>
      <c r="P115" s="47"/>
      <c r="Q115" s="47"/>
    </row>
    <row r="116" spans="1:17" ht="15.75" hidden="1" customHeight="1" x14ac:dyDescent="0.2">
      <c r="A116" s="133"/>
      <c r="B116" s="141"/>
      <c r="C116" s="117"/>
      <c r="D116" s="119"/>
      <c r="E116" s="120"/>
      <c r="F116" s="34"/>
      <c r="G116" s="45"/>
      <c r="H116" s="49"/>
      <c r="I116" s="34"/>
      <c r="J116" s="47"/>
      <c r="K116" s="47"/>
      <c r="L116" s="47"/>
      <c r="M116" s="47"/>
      <c r="N116" s="47"/>
      <c r="O116" s="47"/>
      <c r="P116" s="47"/>
      <c r="Q116" s="47"/>
    </row>
    <row r="117" spans="1:17" ht="15.75" hidden="1" customHeight="1" x14ac:dyDescent="0.2">
      <c r="A117" s="133"/>
      <c r="B117" s="141"/>
      <c r="C117" s="117"/>
      <c r="D117" s="119"/>
      <c r="E117" s="121"/>
      <c r="F117" s="34"/>
      <c r="G117" s="45"/>
      <c r="H117" s="49"/>
      <c r="I117" s="34"/>
      <c r="J117" s="47"/>
      <c r="K117" s="47"/>
      <c r="L117" s="47"/>
      <c r="M117" s="47"/>
      <c r="N117" s="47"/>
      <c r="O117" s="47"/>
      <c r="P117" s="47"/>
      <c r="Q117" s="47"/>
    </row>
    <row r="118" spans="1:17" hidden="1" x14ac:dyDescent="0.2">
      <c r="A118" s="133"/>
      <c r="B118" s="141"/>
      <c r="C118" s="117"/>
      <c r="D118" s="19"/>
      <c r="E118" s="19"/>
      <c r="F118" s="20"/>
      <c r="G118" s="66"/>
      <c r="H118" s="67"/>
      <c r="I118" s="19"/>
      <c r="J118" s="47"/>
      <c r="K118" s="47"/>
      <c r="L118" s="47"/>
      <c r="M118" s="47"/>
      <c r="N118" s="47"/>
      <c r="O118" s="47"/>
      <c r="P118" s="47"/>
      <c r="Q118" s="47"/>
    </row>
    <row r="119" spans="1:17" ht="15.6" hidden="1" customHeight="1" x14ac:dyDescent="0.2">
      <c r="A119" s="133"/>
      <c r="B119" s="141"/>
      <c r="C119" s="117" t="s">
        <v>91</v>
      </c>
      <c r="D119" s="119" t="s">
        <v>92</v>
      </c>
      <c r="E119" s="122">
        <v>6</v>
      </c>
      <c r="F119" s="21"/>
      <c r="G119" s="54"/>
      <c r="H119" s="68"/>
      <c r="I119" s="69"/>
      <c r="J119" s="47"/>
      <c r="K119" s="47"/>
      <c r="L119" s="47"/>
      <c r="M119" s="47"/>
      <c r="N119" s="47"/>
      <c r="O119" s="47"/>
      <c r="P119" s="47"/>
      <c r="Q119" s="47"/>
    </row>
    <row r="120" spans="1:17" ht="15.6" hidden="1" customHeight="1" x14ac:dyDescent="0.2">
      <c r="A120" s="133"/>
      <c r="B120" s="141"/>
      <c r="C120" s="117"/>
      <c r="D120" s="119"/>
      <c r="E120" s="120"/>
      <c r="F120" s="21"/>
      <c r="G120" s="54"/>
      <c r="H120" s="68"/>
      <c r="I120" s="69"/>
      <c r="J120" s="47"/>
      <c r="K120" s="47"/>
      <c r="L120" s="47"/>
      <c r="M120" s="47"/>
      <c r="N120" s="47"/>
      <c r="O120" s="47"/>
      <c r="P120" s="47"/>
      <c r="Q120" s="47"/>
    </row>
    <row r="121" spans="1:17" ht="15.6" hidden="1" customHeight="1" x14ac:dyDescent="0.2">
      <c r="A121" s="133"/>
      <c r="B121" s="141"/>
      <c r="C121" s="117"/>
      <c r="D121" s="119"/>
      <c r="E121" s="120"/>
      <c r="F121" s="21"/>
      <c r="G121" s="54"/>
      <c r="H121" s="68"/>
      <c r="I121" s="69"/>
      <c r="J121" s="47"/>
      <c r="K121" s="47"/>
      <c r="L121" s="47"/>
      <c r="M121" s="47"/>
      <c r="N121" s="47"/>
      <c r="O121" s="47"/>
      <c r="P121" s="47"/>
      <c r="Q121" s="47"/>
    </row>
    <row r="122" spans="1:17" ht="15.6" hidden="1" customHeight="1" x14ac:dyDescent="0.2">
      <c r="A122" s="133"/>
      <c r="B122" s="141"/>
      <c r="C122" s="117"/>
      <c r="D122" s="119"/>
      <c r="E122" s="120"/>
      <c r="F122" s="21"/>
      <c r="G122" s="54"/>
      <c r="H122" s="68"/>
      <c r="I122" s="69"/>
      <c r="J122" s="47"/>
      <c r="K122" s="47"/>
      <c r="L122" s="47"/>
      <c r="M122" s="47"/>
      <c r="N122" s="47"/>
      <c r="O122" s="47"/>
      <c r="P122" s="47"/>
      <c r="Q122" s="47"/>
    </row>
    <row r="123" spans="1:17" ht="15.6" hidden="1" customHeight="1" x14ac:dyDescent="0.2">
      <c r="A123" s="133"/>
      <c r="B123" s="141"/>
      <c r="C123" s="117"/>
      <c r="D123" s="119"/>
      <c r="E123" s="121"/>
      <c r="F123" s="21"/>
      <c r="G123" s="54"/>
      <c r="H123" s="68"/>
      <c r="I123" s="69"/>
      <c r="J123" s="47"/>
      <c r="K123" s="47"/>
      <c r="L123" s="47"/>
      <c r="M123" s="47"/>
      <c r="N123" s="47"/>
      <c r="O123" s="47"/>
      <c r="P123" s="47"/>
      <c r="Q123" s="47"/>
    </row>
    <row r="124" spans="1:17" ht="15.6" hidden="1" customHeight="1" x14ac:dyDescent="0.2">
      <c r="A124" s="133"/>
      <c r="B124" s="141"/>
      <c r="C124" s="117"/>
      <c r="D124" s="19"/>
      <c r="E124" s="19"/>
      <c r="F124" s="20"/>
      <c r="G124" s="66"/>
      <c r="H124" s="67"/>
      <c r="I124" s="19"/>
      <c r="J124" s="47"/>
      <c r="K124" s="47"/>
      <c r="L124" s="47"/>
      <c r="M124" s="47"/>
      <c r="N124" s="47"/>
      <c r="O124" s="47"/>
      <c r="P124" s="47"/>
      <c r="Q124" s="47"/>
    </row>
    <row r="125" spans="1:17" x14ac:dyDescent="0.2">
      <c r="A125" s="133"/>
      <c r="B125" s="141"/>
      <c r="C125" s="117" t="s">
        <v>93</v>
      </c>
      <c r="D125" s="119" t="s">
        <v>59</v>
      </c>
      <c r="E125" s="120">
        <v>3</v>
      </c>
      <c r="F125" s="32" t="s">
        <v>94</v>
      </c>
      <c r="G125" s="45" t="s">
        <v>61</v>
      </c>
      <c r="H125" s="49" t="s">
        <v>30</v>
      </c>
      <c r="I125" s="34" t="s">
        <v>62</v>
      </c>
      <c r="J125" s="47"/>
      <c r="K125" s="47"/>
      <c r="L125" s="47"/>
      <c r="M125" s="47"/>
      <c r="N125" s="47"/>
      <c r="O125" s="47"/>
      <c r="P125" s="47"/>
      <c r="Q125" s="47"/>
    </row>
    <row r="126" spans="1:17" ht="15.6" hidden="1" customHeight="1" x14ac:dyDescent="0.2">
      <c r="A126" s="133"/>
      <c r="B126" s="141"/>
      <c r="C126" s="117"/>
      <c r="D126" s="119"/>
      <c r="E126" s="120"/>
      <c r="F126" s="34"/>
      <c r="G126" s="45"/>
      <c r="H126" s="49"/>
      <c r="I126" s="34"/>
      <c r="J126" s="47"/>
      <c r="K126" s="47"/>
      <c r="L126" s="47"/>
      <c r="M126" s="47"/>
      <c r="N126" s="47"/>
      <c r="O126" s="47"/>
      <c r="P126" s="47"/>
      <c r="Q126" s="47"/>
    </row>
    <row r="127" spans="1:17" ht="15.6" hidden="1" customHeight="1" x14ac:dyDescent="0.2">
      <c r="A127" s="133"/>
      <c r="B127" s="141"/>
      <c r="C127" s="117"/>
      <c r="D127" s="119"/>
      <c r="E127" s="120"/>
      <c r="F127" s="34"/>
      <c r="G127" s="45"/>
      <c r="H127" s="49"/>
      <c r="I127" s="34"/>
      <c r="J127" s="47"/>
      <c r="K127" s="47"/>
      <c r="L127" s="47"/>
      <c r="M127" s="47"/>
      <c r="N127" s="47"/>
      <c r="O127" s="47"/>
      <c r="P127" s="47"/>
      <c r="Q127" s="47"/>
    </row>
    <row r="128" spans="1:17" ht="15.6" hidden="1" customHeight="1" x14ac:dyDescent="0.2">
      <c r="A128" s="133"/>
      <c r="B128" s="141"/>
      <c r="C128" s="117"/>
      <c r="D128" s="119"/>
      <c r="E128" s="120"/>
      <c r="F128" s="33"/>
      <c r="G128" s="45"/>
      <c r="H128" s="49"/>
      <c r="I128" s="34"/>
      <c r="J128" s="47"/>
      <c r="K128" s="47"/>
      <c r="L128" s="47"/>
      <c r="M128" s="47"/>
      <c r="N128" s="47"/>
      <c r="O128" s="47"/>
      <c r="P128" s="47"/>
      <c r="Q128" s="47"/>
    </row>
    <row r="129" spans="1:17" ht="15.6" hidden="1" customHeight="1" x14ac:dyDescent="0.2">
      <c r="A129" s="133"/>
      <c r="B129" s="141"/>
      <c r="C129" s="117"/>
      <c r="D129" s="119"/>
      <c r="E129" s="120"/>
      <c r="F129" s="34"/>
      <c r="G129" s="45"/>
      <c r="H129" s="49"/>
      <c r="I129" s="34"/>
      <c r="J129" s="47"/>
      <c r="K129" s="47"/>
      <c r="L129" s="47"/>
      <c r="M129" s="47"/>
      <c r="N129" s="47"/>
      <c r="O129" s="47"/>
      <c r="P129" s="47"/>
      <c r="Q129" s="47"/>
    </row>
    <row r="130" spans="1:17" ht="15.6" hidden="1" customHeight="1" x14ac:dyDescent="0.2">
      <c r="A130" s="133"/>
      <c r="B130" s="141"/>
      <c r="C130" s="117"/>
      <c r="D130" s="119"/>
      <c r="E130" s="120"/>
      <c r="F130" s="34"/>
      <c r="G130" s="45"/>
      <c r="H130" s="49"/>
      <c r="I130" s="34"/>
      <c r="J130" s="47"/>
      <c r="K130" s="47"/>
      <c r="L130" s="47"/>
      <c r="M130" s="47"/>
      <c r="N130" s="47"/>
      <c r="O130" s="47"/>
      <c r="P130" s="47"/>
      <c r="Q130" s="47"/>
    </row>
    <row r="131" spans="1:17" ht="15.6" hidden="1" customHeight="1" x14ac:dyDescent="0.2">
      <c r="A131" s="133"/>
      <c r="B131" s="141"/>
      <c r="C131" s="117"/>
      <c r="D131" s="119"/>
      <c r="E131" s="120"/>
      <c r="F131" s="34"/>
      <c r="G131" s="45"/>
      <c r="H131" s="49"/>
      <c r="I131" s="34"/>
      <c r="J131" s="47"/>
      <c r="K131" s="47"/>
      <c r="L131" s="47"/>
      <c r="M131" s="47"/>
      <c r="N131" s="47"/>
      <c r="O131" s="47"/>
      <c r="P131" s="47"/>
      <c r="Q131" s="47"/>
    </row>
    <row r="132" spans="1:17" ht="15.6" hidden="1" customHeight="1" x14ac:dyDescent="0.2">
      <c r="A132" s="133"/>
      <c r="B132" s="141"/>
      <c r="C132" s="117"/>
      <c r="D132" s="119"/>
      <c r="E132" s="121"/>
      <c r="F132" s="34"/>
      <c r="G132" s="45"/>
      <c r="H132" s="49"/>
      <c r="I132" s="34"/>
      <c r="J132" s="47"/>
      <c r="K132" s="47"/>
      <c r="L132" s="47"/>
      <c r="M132" s="47"/>
      <c r="N132" s="47"/>
      <c r="O132" s="47"/>
      <c r="P132" s="47"/>
      <c r="Q132" s="47"/>
    </row>
    <row r="133" spans="1:17" ht="94.5" x14ac:dyDescent="0.2">
      <c r="A133" s="133"/>
      <c r="B133" s="141"/>
      <c r="C133" s="117"/>
      <c r="D133" s="19"/>
      <c r="E133" s="19"/>
      <c r="F133" s="20"/>
      <c r="G133" s="66"/>
      <c r="H133" s="67"/>
      <c r="I133" s="19"/>
      <c r="J133" s="47" t="s">
        <v>501</v>
      </c>
      <c r="K133" s="47" t="s">
        <v>1217</v>
      </c>
      <c r="L133" s="47"/>
      <c r="M133" s="47"/>
      <c r="N133" s="47"/>
      <c r="O133" s="47"/>
      <c r="P133" s="47"/>
      <c r="Q133" s="47"/>
    </row>
    <row r="134" spans="1:17" x14ac:dyDescent="0.2">
      <c r="A134" s="133"/>
      <c r="B134" s="141"/>
      <c r="C134" s="117" t="s">
        <v>91</v>
      </c>
      <c r="D134" s="119" t="s">
        <v>95</v>
      </c>
      <c r="E134" s="120">
        <v>3</v>
      </c>
      <c r="F134" s="32" t="s">
        <v>96</v>
      </c>
      <c r="G134" s="45" t="s">
        <v>95</v>
      </c>
      <c r="H134" s="49" t="s">
        <v>30</v>
      </c>
      <c r="I134" s="34" t="s">
        <v>62</v>
      </c>
      <c r="J134" s="47"/>
      <c r="K134" s="47"/>
      <c r="L134" s="47"/>
      <c r="M134" s="47"/>
      <c r="N134" s="47"/>
      <c r="O134" s="47"/>
      <c r="P134" s="47"/>
      <c r="Q134" s="47"/>
    </row>
    <row r="135" spans="1:17" ht="15.6" hidden="1" customHeight="1" x14ac:dyDescent="0.2">
      <c r="A135" s="133"/>
      <c r="B135" s="141"/>
      <c r="C135" s="117"/>
      <c r="D135" s="119"/>
      <c r="E135" s="120"/>
      <c r="F135" s="34"/>
      <c r="G135" s="45"/>
      <c r="H135" s="49"/>
      <c r="I135" s="34"/>
      <c r="J135" s="47"/>
      <c r="K135" s="47"/>
      <c r="L135" s="47"/>
      <c r="M135" s="47"/>
      <c r="N135" s="47"/>
      <c r="O135" s="47"/>
      <c r="P135" s="47"/>
      <c r="Q135" s="47"/>
    </row>
    <row r="136" spans="1:17" ht="15.6" hidden="1" customHeight="1" x14ac:dyDescent="0.2">
      <c r="A136" s="133"/>
      <c r="B136" s="141"/>
      <c r="C136" s="117"/>
      <c r="D136" s="119"/>
      <c r="E136" s="120"/>
      <c r="F136" s="34"/>
      <c r="G136" s="45"/>
      <c r="H136" s="49"/>
      <c r="I136" s="34"/>
      <c r="J136" s="47"/>
      <c r="K136" s="47"/>
      <c r="L136" s="47"/>
      <c r="M136" s="47"/>
      <c r="N136" s="47"/>
      <c r="O136" s="47"/>
      <c r="P136" s="47"/>
      <c r="Q136" s="47"/>
    </row>
    <row r="137" spans="1:17" ht="15.6" hidden="1" customHeight="1" x14ac:dyDescent="0.2">
      <c r="A137" s="133"/>
      <c r="B137" s="141"/>
      <c r="C137" s="117"/>
      <c r="D137" s="119"/>
      <c r="E137" s="120"/>
      <c r="F137" s="33"/>
      <c r="G137" s="45"/>
      <c r="H137" s="49"/>
      <c r="I137" s="34"/>
      <c r="J137" s="47"/>
      <c r="K137" s="47"/>
      <c r="L137" s="47"/>
      <c r="M137" s="47"/>
      <c r="N137" s="47"/>
      <c r="O137" s="47"/>
      <c r="P137" s="47"/>
      <c r="Q137" s="47"/>
    </row>
    <row r="138" spans="1:17" ht="15.6" hidden="1" customHeight="1" x14ac:dyDescent="0.2">
      <c r="A138" s="133"/>
      <c r="B138" s="141"/>
      <c r="C138" s="117"/>
      <c r="D138" s="119"/>
      <c r="E138" s="120"/>
      <c r="F138" s="34"/>
      <c r="G138" s="45"/>
      <c r="H138" s="49"/>
      <c r="I138" s="34"/>
      <c r="J138" s="47"/>
      <c r="K138" s="47"/>
      <c r="L138" s="47"/>
      <c r="M138" s="47"/>
      <c r="N138" s="47"/>
      <c r="O138" s="47"/>
      <c r="P138" s="47"/>
      <c r="Q138" s="47"/>
    </row>
    <row r="139" spans="1:17" ht="15.6" hidden="1" customHeight="1" x14ac:dyDescent="0.2">
      <c r="A139" s="133"/>
      <c r="B139" s="141"/>
      <c r="C139" s="117"/>
      <c r="D139" s="119"/>
      <c r="E139" s="120"/>
      <c r="F139" s="34"/>
      <c r="G139" s="45"/>
      <c r="H139" s="49"/>
      <c r="I139" s="34"/>
      <c r="J139" s="47"/>
      <c r="K139" s="47"/>
      <c r="L139" s="47"/>
      <c r="M139" s="47"/>
      <c r="N139" s="47"/>
      <c r="O139" s="47"/>
      <c r="P139" s="47"/>
      <c r="Q139" s="47"/>
    </row>
    <row r="140" spans="1:17" ht="15.6" hidden="1" customHeight="1" x14ac:dyDescent="0.2">
      <c r="A140" s="133"/>
      <c r="B140" s="141"/>
      <c r="C140" s="117"/>
      <c r="D140" s="119"/>
      <c r="E140" s="120"/>
      <c r="F140" s="34"/>
      <c r="G140" s="45"/>
      <c r="H140" s="49"/>
      <c r="I140" s="34"/>
      <c r="J140" s="47"/>
      <c r="K140" s="47"/>
      <c r="L140" s="47"/>
      <c r="M140" s="47"/>
      <c r="N140" s="47"/>
      <c r="O140" s="47"/>
      <c r="P140" s="47"/>
      <c r="Q140" s="47"/>
    </row>
    <row r="141" spans="1:17" ht="15.6" hidden="1" customHeight="1" x14ac:dyDescent="0.2">
      <c r="A141" s="133"/>
      <c r="B141" s="141"/>
      <c r="C141" s="117"/>
      <c r="D141" s="119"/>
      <c r="E141" s="121"/>
      <c r="F141" s="34"/>
      <c r="G141" s="45"/>
      <c r="H141" s="49"/>
      <c r="I141" s="34"/>
      <c r="J141" s="47"/>
      <c r="K141" s="47"/>
      <c r="L141" s="47"/>
      <c r="M141" s="47"/>
      <c r="N141" s="47"/>
      <c r="O141" s="47"/>
      <c r="P141" s="47"/>
      <c r="Q141" s="47"/>
    </row>
    <row r="142" spans="1:17" ht="95.25" thickBot="1" x14ac:dyDescent="0.25">
      <c r="A142" s="133"/>
      <c r="B142" s="142"/>
      <c r="C142" s="135"/>
      <c r="D142" s="22"/>
      <c r="E142" s="22"/>
      <c r="F142" s="23"/>
      <c r="G142" s="70"/>
      <c r="H142" s="71"/>
      <c r="I142" s="22"/>
      <c r="J142" s="47" t="s">
        <v>501</v>
      </c>
      <c r="K142" s="47" t="s">
        <v>1217</v>
      </c>
      <c r="L142" s="47"/>
      <c r="M142" s="47"/>
      <c r="N142" s="47"/>
      <c r="O142" s="47"/>
      <c r="P142" s="47"/>
      <c r="Q142" s="47"/>
    </row>
    <row r="143" spans="1:17" ht="95.25" thickBot="1" x14ac:dyDescent="0.25">
      <c r="A143" s="133"/>
      <c r="B143" s="72" t="s">
        <v>97</v>
      </c>
      <c r="C143" s="73"/>
      <c r="D143" s="74"/>
      <c r="E143" s="75">
        <f>E134+E125+E108+E99+E90+E81+E72</f>
        <v>24</v>
      </c>
      <c r="F143" s="76"/>
      <c r="G143" s="73"/>
      <c r="H143" s="73"/>
      <c r="I143" s="74"/>
      <c r="J143" s="47" t="s">
        <v>501</v>
      </c>
      <c r="K143" s="47" t="s">
        <v>1159</v>
      </c>
      <c r="L143" s="47"/>
      <c r="M143" s="47"/>
      <c r="N143" s="47"/>
      <c r="O143" s="47"/>
      <c r="P143" s="47"/>
      <c r="Q143" s="47"/>
    </row>
    <row r="144" spans="1:17" ht="16.5" thickBot="1" x14ac:dyDescent="0.25">
      <c r="A144" s="77" t="s">
        <v>2</v>
      </c>
      <c r="B144" s="78"/>
      <c r="C144" s="78"/>
      <c r="D144" s="78"/>
      <c r="E144" s="78"/>
      <c r="F144" s="78"/>
      <c r="G144" s="78"/>
      <c r="H144" s="78"/>
      <c r="I144" s="79"/>
      <c r="J144" s="47"/>
      <c r="K144" s="47"/>
      <c r="L144" s="47"/>
      <c r="M144" s="47"/>
      <c r="N144" s="47"/>
      <c r="O144" s="47"/>
      <c r="P144" s="47"/>
      <c r="Q144" s="47"/>
    </row>
  </sheetData>
  <mergeCells count="80">
    <mergeCell ref="L8:P8"/>
    <mergeCell ref="J15:J16"/>
    <mergeCell ref="L15:L16"/>
    <mergeCell ref="M15:M16"/>
    <mergeCell ref="N15:N16"/>
    <mergeCell ref="O15:O16"/>
    <mergeCell ref="P15:P16"/>
    <mergeCell ref="Q15:Q16"/>
    <mergeCell ref="B108:B142"/>
    <mergeCell ref="E10:F10"/>
    <mergeCell ref="E11:F11"/>
    <mergeCell ref="E90:E97"/>
    <mergeCell ref="D99:D106"/>
    <mergeCell ref="E99:E106"/>
    <mergeCell ref="C99:C107"/>
    <mergeCell ref="E72:E79"/>
    <mergeCell ref="C81:C89"/>
    <mergeCell ref="D81:D88"/>
    <mergeCell ref="C72:C80"/>
    <mergeCell ref="D72:D79"/>
    <mergeCell ref="E81:E88"/>
    <mergeCell ref="K15:K16"/>
    <mergeCell ref="A72:A143"/>
    <mergeCell ref="A5:B8"/>
    <mergeCell ref="D134:D141"/>
    <mergeCell ref="E134:E141"/>
    <mergeCell ref="C119:C124"/>
    <mergeCell ref="D119:D123"/>
    <mergeCell ref="E119:E123"/>
    <mergeCell ref="D108:D117"/>
    <mergeCell ref="E108:E117"/>
    <mergeCell ref="C125:C133"/>
    <mergeCell ref="D125:D132"/>
    <mergeCell ref="E125:E132"/>
    <mergeCell ref="C108:C118"/>
    <mergeCell ref="C134:C142"/>
    <mergeCell ref="C90:C98"/>
    <mergeCell ref="D90:D97"/>
    <mergeCell ref="E35:E42"/>
    <mergeCell ref="C35:C43"/>
    <mergeCell ref="F15:F16"/>
    <mergeCell ref="G15:G16"/>
    <mergeCell ref="E17:E24"/>
    <mergeCell ref="E15:E16"/>
    <mergeCell ref="B15:D15"/>
    <mergeCell ref="D26:D33"/>
    <mergeCell ref="E26:E33"/>
    <mergeCell ref="B17:B52"/>
    <mergeCell ref="H15:H16"/>
    <mergeCell ref="A17:A71"/>
    <mergeCell ref="C62:C70"/>
    <mergeCell ref="D62:D69"/>
    <mergeCell ref="E62:E69"/>
    <mergeCell ref="C44:C52"/>
    <mergeCell ref="D44:D51"/>
    <mergeCell ref="E44:E51"/>
    <mergeCell ref="B53:B70"/>
    <mergeCell ref="C17:C25"/>
    <mergeCell ref="C26:C34"/>
    <mergeCell ref="D17:D24"/>
    <mergeCell ref="C53:C61"/>
    <mergeCell ref="D53:D60"/>
    <mergeCell ref="E53:E60"/>
    <mergeCell ref="D35:D42"/>
    <mergeCell ref="H11:I11"/>
    <mergeCell ref="B72:B107"/>
    <mergeCell ref="E2:F2"/>
    <mergeCell ref="H9:I9"/>
    <mergeCell ref="H10:I10"/>
    <mergeCell ref="H2:I2"/>
    <mergeCell ref="H3:I3"/>
    <mergeCell ref="H6:I6"/>
    <mergeCell ref="H7:I7"/>
    <mergeCell ref="H8:I8"/>
    <mergeCell ref="E3:F3"/>
    <mergeCell ref="E6:F6"/>
    <mergeCell ref="E7:F7"/>
    <mergeCell ref="E8:F8"/>
    <mergeCell ref="E9:F9"/>
    <mergeCell ref="I15:I16"/>
  </mergeCells>
  <conditionalFormatting sqref="H119:H123">
    <cfRule type="expression" dxfId="19" priority="732">
      <formula>$I119=#REF!</formula>
    </cfRule>
    <cfRule type="expression" dxfId="18" priority="733">
      <formula>$I119=#REF!</formula>
    </cfRule>
    <cfRule type="expression" dxfId="17" priority="734">
      <formula>$I119=#REF!</formula>
    </cfRule>
    <cfRule type="expression" dxfId="16" priority="735">
      <formula>$I119=#REF!</formula>
    </cfRule>
  </conditionalFormatting>
  <dataValidations count="1">
    <dataValidation type="list" allowBlank="1" showInputMessage="1" showErrorMessage="1" sqref="H44:H51 H53:H70 H72:H142 H32:H42 H29 H17:H27" xr:uid="{00000000-0002-0000-0000-000000000000}">
      <formula1>"Obligatoire,Option"</formula1>
    </dataValidation>
  </dataValidations>
  <pageMargins left="0.62992125984251968" right="0.62992125984251968" top="0.3543307086614173" bottom="0.3543307086614173" header="0" footer="0"/>
  <pageSetup paperSize="8" scale="47" orientation="portrait" r:id="rId1"/>
  <extLst>
    <ext xmlns:x14="http://schemas.microsoft.com/office/spreadsheetml/2009/9/main" uri="{CCE6A557-97BC-4b89-ADB6-D9C93CAAB3DF}">
      <x14:dataValidations xmlns:xm="http://schemas.microsoft.com/office/excel/2006/main" count="387">
        <x14:dataValidation type="list" allowBlank="1" showInputMessage="1" showErrorMessage="1" xr:uid="{00000000-0002-0000-0000-000001000000}">
          <x14:formula1>
            <xm:f>Paramétrage!#REF!</xm:f>
          </x14:formula1>
          <xm:sqref>E3:F3 I17:I142 E6:F11</xm:sqref>
        </x14:dataValidation>
        <x14:dataValidation type="list" allowBlank="1" showInputMessage="1" showErrorMessage="1" xr:uid="{00000000-0002-0000-0000-000002000000}">
          <x14:formula1>
            <xm:f>Paramétrage!$G$4:$G$5</xm:f>
          </x14:formula1>
          <xm:sqref>L17:L144 O17:O144</xm:sqref>
        </x14:dataValidation>
        <x14:dataValidation type="list" allowBlank="1" showInputMessage="1" showErrorMessage="1" xr:uid="{00000000-0002-0000-0000-000003000000}">
          <x14:formula1>
            <xm:f>Feuil1!$A$1:$N$1</xm:f>
          </x14:formula1>
          <xm:sqref>J17:J144 M17:M144 P17:P144</xm:sqref>
        </x14:dataValidation>
        <x14:dataValidation type="list" allowBlank="1" showInputMessage="1" showErrorMessage="1" xr:uid="{00000000-0002-0000-0000-000004000000}">
          <x14:formula1>
            <xm:f>OFFSET(Feuil1!$A$1,1,MATCH($J$17,Feuil1!$A$1:$N$1,0)-1,COUNTA(OFFSET(Feuil1!$A$1,1,MATCH($J$17,Feuil1!$A$1:$N$1,0)-1,1048575,1)),1)</xm:f>
          </x14:formula1>
          <xm:sqref>K17</xm:sqref>
        </x14:dataValidation>
        <x14:dataValidation type="list" allowBlank="1" showInputMessage="1" showErrorMessage="1" xr:uid="{00000000-0002-0000-0000-000005000000}">
          <x14:formula1>
            <xm:f>OFFSET(Feuil1!$A$1,1,MATCH($J$18,Feuil1!$A$1:$N$1,0)-1,COUNTA(OFFSET(Feuil1!$A$1,1,MATCH($J$18,Feuil1!$A$1:$N$1,0)-1,1048575,1)),1)</xm:f>
          </x14:formula1>
          <xm:sqref>K18</xm:sqref>
        </x14:dataValidation>
        <x14:dataValidation type="list" allowBlank="1" showInputMessage="1" showErrorMessage="1" xr:uid="{00000000-0002-0000-0000-000006000000}">
          <x14:formula1>
            <xm:f>OFFSET(Feuil1!$A$1,1,MATCH($J$19,Feuil1!$A$1:$N$1,0)-1,COUNTA(OFFSET(Feuil1!$A$1,1,MATCH($J$19,Feuil1!$A$1:$N$1,0)-1,1048575,1)),1)</xm:f>
          </x14:formula1>
          <xm:sqref>K19</xm:sqref>
        </x14:dataValidation>
        <x14:dataValidation type="list" allowBlank="1" showInputMessage="1" showErrorMessage="1" xr:uid="{00000000-0002-0000-0000-000007000000}">
          <x14:formula1>
            <xm:f>OFFSET(Feuil1!$A$1,1,MATCH($J$20,Feuil1!$A$1:$N$1,0)-1,COUNTA(OFFSET(Feuil1!$A$1,1,MATCH($J$20,Feuil1!$A$1:$N$1,0)-1,1048575,1)),1)</xm:f>
          </x14:formula1>
          <xm:sqref>K20</xm:sqref>
        </x14:dataValidation>
        <x14:dataValidation type="list" allowBlank="1" showInputMessage="1" showErrorMessage="1" xr:uid="{00000000-0002-0000-0000-000008000000}">
          <x14:formula1>
            <xm:f>OFFSET(Feuil1!$A$1,1,MATCH($J$21,Feuil1!$A$1:$N$1,0)-1,COUNTA(OFFSET(Feuil1!$A$1,1,MATCH($J$21,Feuil1!$A$1:$N$1,0)-1,1048575,1)),1)</xm:f>
          </x14:formula1>
          <xm:sqref>K21</xm:sqref>
        </x14:dataValidation>
        <x14:dataValidation type="list" allowBlank="1" showInputMessage="1" showErrorMessage="1" xr:uid="{00000000-0002-0000-0000-000009000000}">
          <x14:formula1>
            <xm:f>OFFSET(Feuil1!$A$1,1,MATCH($J$22,Feuil1!$A$1:$N$1,0)-1,COUNTA(OFFSET(Feuil1!$A$1,1,MATCH($J$22,Feuil1!$A$1:$N$1,0)-1,1048575,1)),1)</xm:f>
          </x14:formula1>
          <xm:sqref>K22</xm:sqref>
        </x14:dataValidation>
        <x14:dataValidation type="list" allowBlank="1" showInputMessage="1" showErrorMessage="1" xr:uid="{00000000-0002-0000-0000-00000A000000}">
          <x14:formula1>
            <xm:f>OFFSET(Feuil1!$A$1,1,MATCH($J$23,Feuil1!$A$1:$N$1,0)-1,COUNTA(OFFSET(Feuil1!$A$1,1,MATCH($J$23,Feuil1!$A$1:$N$1,0)-1,1048575,1)),1)</xm:f>
          </x14:formula1>
          <xm:sqref>K23</xm:sqref>
        </x14:dataValidation>
        <x14:dataValidation type="list" allowBlank="1" showInputMessage="1" showErrorMessage="1" xr:uid="{00000000-0002-0000-0000-00000B000000}">
          <x14:formula1>
            <xm:f>OFFSET(Feuil1!$A$1,1,MATCH($J$24,Feuil1!$A$1:$N$1,0)-1,COUNTA(OFFSET(Feuil1!$A$1,1,MATCH($J$24,Feuil1!$A$1:$N$1,0)-1,1048575,1)),1)</xm:f>
          </x14:formula1>
          <xm:sqref>K24</xm:sqref>
        </x14:dataValidation>
        <x14:dataValidation type="list" allowBlank="1" showInputMessage="1" showErrorMessage="1" xr:uid="{00000000-0002-0000-0000-00000C000000}">
          <x14:formula1>
            <xm:f>OFFSET(Feuil1!$A$1,1,MATCH($J$25,Feuil1!$A$1:$N$1,0)-1,COUNTA(OFFSET(Feuil1!$A$1,1,MATCH($J$25,Feuil1!$A$1:$N$1,0)-1,1048575,1)),1)</xm:f>
          </x14:formula1>
          <xm:sqref>K25</xm:sqref>
        </x14:dataValidation>
        <x14:dataValidation type="list" allowBlank="1" showInputMessage="1" showErrorMessage="1" xr:uid="{00000000-0002-0000-0000-00000D000000}">
          <x14:formula1>
            <xm:f>OFFSET(Feuil1!$A$1,1,MATCH($J$26,Feuil1!$A$1:$N$1,0)-1,COUNTA(OFFSET(Feuil1!$A$1,1,MATCH($J$26,Feuil1!$A$1:$N$1,0)-1,1048575,1)),1)</xm:f>
          </x14:formula1>
          <xm:sqref>K26</xm:sqref>
        </x14:dataValidation>
        <x14:dataValidation type="list" allowBlank="1" showInputMessage="1" showErrorMessage="1" xr:uid="{00000000-0002-0000-0000-00000E000000}">
          <x14:formula1>
            <xm:f>OFFSET(Feuil1!$A$1,1,MATCH($J$27,Feuil1!$A$1:$N$1,0)-1,COUNTA(OFFSET(Feuil1!$A$1,1,MATCH($J$27,Feuil1!$A$1:$N$1,0)-1,1048575,1)),1)</xm:f>
          </x14:formula1>
          <xm:sqref>K27</xm:sqref>
        </x14:dataValidation>
        <x14:dataValidation type="list" allowBlank="1" showInputMessage="1" showErrorMessage="1" xr:uid="{00000000-0002-0000-0000-00000F000000}">
          <x14:formula1>
            <xm:f>OFFSET(Feuil1!$A$1,1,MATCH($J$28,Feuil1!$A$1:$N$1,0)-1,COUNTA(OFFSET(Feuil1!$A$1,1,MATCH($J$28,Feuil1!$A$1:$N$1,0)-1,1048575,1)),1)</xm:f>
          </x14:formula1>
          <xm:sqref>K28</xm:sqref>
        </x14:dataValidation>
        <x14:dataValidation type="list" allowBlank="1" showInputMessage="1" showErrorMessage="1" xr:uid="{00000000-0002-0000-0000-000010000000}">
          <x14:formula1>
            <xm:f>OFFSET(Feuil1!$A$1,1,MATCH($J$29,Feuil1!$A$1:$N$1,0)-1,COUNTA(OFFSET(Feuil1!$A$1,1,MATCH($J$29,Feuil1!$A$1:$N$1,0)-1,1048575,1)),1)</xm:f>
          </x14:formula1>
          <xm:sqref>K29</xm:sqref>
        </x14:dataValidation>
        <x14:dataValidation type="list" allowBlank="1" showInputMessage="1" showErrorMessage="1" xr:uid="{00000000-0002-0000-0000-000011000000}">
          <x14:formula1>
            <xm:f>OFFSET(Feuil1!$A$1,1,MATCH($J$30,Feuil1!$A$1:$N$1,0)-1,COUNTA(OFFSET(Feuil1!$A$1,1,MATCH($J$30,Feuil1!$A$1:$N$1,0)-1,1048575,1)),1)</xm:f>
          </x14:formula1>
          <xm:sqref>K30</xm:sqref>
        </x14:dataValidation>
        <x14:dataValidation type="list" allowBlank="1" showInputMessage="1" showErrorMessage="1" xr:uid="{00000000-0002-0000-0000-000012000000}">
          <x14:formula1>
            <xm:f>OFFSET(Feuil1!$A$1,1,MATCH($J$31,Feuil1!$A$1:$N$1,0)-1,COUNTA(OFFSET(Feuil1!$A$1,1,MATCH($J$31,Feuil1!$A$1:$N$1,0)-1,1048575,1)),1)</xm:f>
          </x14:formula1>
          <xm:sqref>K31</xm:sqref>
        </x14:dataValidation>
        <x14:dataValidation type="list" allowBlank="1" showInputMessage="1" showErrorMessage="1" xr:uid="{00000000-0002-0000-0000-000013000000}">
          <x14:formula1>
            <xm:f>OFFSET(Feuil1!$A$1,1,MATCH($J$32,Feuil1!$A$1:$N$1,0)-1,COUNTA(OFFSET(Feuil1!$A$1,1,MATCH($J$32,Feuil1!$A$1:$N$1,0)-1,1048575,1)),1)</xm:f>
          </x14:formula1>
          <xm:sqref>K32</xm:sqref>
        </x14:dataValidation>
        <x14:dataValidation type="list" allowBlank="1" showInputMessage="1" showErrorMessage="1" xr:uid="{00000000-0002-0000-0000-000014000000}">
          <x14:formula1>
            <xm:f>OFFSET(Feuil1!$A$1,1,MATCH($J$33,Feuil1!$A$1:$N$1,0)-1,COUNTA(OFFSET(Feuil1!$A$1,1,MATCH($J$33,Feuil1!$A$1:$N$1,0)-1,1048575,1)),1)</xm:f>
          </x14:formula1>
          <xm:sqref>K33</xm:sqref>
        </x14:dataValidation>
        <x14:dataValidation type="list" allowBlank="1" showInputMessage="1" showErrorMessage="1" xr:uid="{00000000-0002-0000-0000-000015000000}">
          <x14:formula1>
            <xm:f>OFFSET(Feuil1!$A$1,1,MATCH($J$34,Feuil1!$A$1:$N$1,0)-1,COUNTA(OFFSET(Feuil1!$A$1,1,MATCH($J$34,Feuil1!$A$1:$N$1,0)-1,1048575,1)),1)</xm:f>
          </x14:formula1>
          <xm:sqref>K34</xm:sqref>
        </x14:dataValidation>
        <x14:dataValidation type="list" allowBlank="1" showInputMessage="1" showErrorMessage="1" xr:uid="{00000000-0002-0000-0000-000016000000}">
          <x14:formula1>
            <xm:f>OFFSET(Feuil1!$A$1,1,MATCH($J$35,Feuil1!$A$1:$N$1,0)-1,COUNTA(OFFSET(Feuil1!$A$1,1,MATCH($J$35,Feuil1!$A$1:$N$1,0)-1,1048575,1)),1)</xm:f>
          </x14:formula1>
          <xm:sqref>K35</xm:sqref>
        </x14:dataValidation>
        <x14:dataValidation type="list" allowBlank="1" showInputMessage="1" showErrorMessage="1" xr:uid="{00000000-0002-0000-0000-000017000000}">
          <x14:formula1>
            <xm:f>OFFSET(Feuil1!$A$1,1,MATCH($J$36,Feuil1!$A$1:$N$1,0)-1,COUNTA(OFFSET(Feuil1!$A$1,1,MATCH($J$36,Feuil1!$A$1:$N$1,0)-1,1048575,1)),1)</xm:f>
          </x14:formula1>
          <xm:sqref>K36</xm:sqref>
        </x14:dataValidation>
        <x14:dataValidation type="list" allowBlank="1" showInputMessage="1" showErrorMessage="1" xr:uid="{00000000-0002-0000-0000-000018000000}">
          <x14:formula1>
            <xm:f>OFFSET(Feuil1!$A$1,1,MATCH($J$37,Feuil1!$A$1:$N$1,0)-1,COUNTA(OFFSET(Feuil1!$A$1,1,MATCH($J$37,Feuil1!$A$1:$N$1,0)-1,1048575,1)),1)</xm:f>
          </x14:formula1>
          <xm:sqref>K37</xm:sqref>
        </x14:dataValidation>
        <x14:dataValidation type="list" allowBlank="1" showInputMessage="1" showErrorMessage="1" xr:uid="{00000000-0002-0000-0000-000019000000}">
          <x14:formula1>
            <xm:f>OFFSET(Feuil1!$A$1,1,MATCH($J$38,Feuil1!$A$1:$N$1,0)-1,COUNTA(OFFSET(Feuil1!$A$1,1,MATCH($J$38,Feuil1!$A$1:$N$1,0)-1,1048575,1)),1)</xm:f>
          </x14:formula1>
          <xm:sqref>K38</xm:sqref>
        </x14:dataValidation>
        <x14:dataValidation type="list" allowBlank="1" showInputMessage="1" showErrorMessage="1" xr:uid="{00000000-0002-0000-0000-00001A000000}">
          <x14:formula1>
            <xm:f>OFFSET(Feuil1!$A$1,1,MATCH($J$39,Feuil1!$A$1:$N$1,0)-1,COUNTA(OFFSET(Feuil1!$A$1,1,MATCH($J$39,Feuil1!$A$1:$N$1,0)-1,1048575,1)),1)</xm:f>
          </x14:formula1>
          <xm:sqref>K39</xm:sqref>
        </x14:dataValidation>
        <x14:dataValidation type="list" allowBlank="1" showInputMessage="1" showErrorMessage="1" xr:uid="{00000000-0002-0000-0000-00001B000000}">
          <x14:formula1>
            <xm:f>OFFSET(Feuil1!$A$1,1,MATCH($J$40,Feuil1!$A$1:$N$1,0)-1,COUNTA(OFFSET(Feuil1!$A$1,1,MATCH($J$40,Feuil1!$A$1:$N$1,0)-1,1048575,1)),1)</xm:f>
          </x14:formula1>
          <xm:sqref>K40</xm:sqref>
        </x14:dataValidation>
        <x14:dataValidation type="list" allowBlank="1" showInputMessage="1" showErrorMessage="1" xr:uid="{00000000-0002-0000-0000-00001C000000}">
          <x14:formula1>
            <xm:f>OFFSET(Feuil1!$A$1,1,MATCH($J$41,Feuil1!$A$1:$N$1,0)-1,COUNTA(OFFSET(Feuil1!$A$1,1,MATCH($J$41,Feuil1!$A$1:$N$1,0)-1,1048575,1)),1)</xm:f>
          </x14:formula1>
          <xm:sqref>K41</xm:sqref>
        </x14:dataValidation>
        <x14:dataValidation type="list" allowBlank="1" showInputMessage="1" showErrorMessage="1" xr:uid="{00000000-0002-0000-0000-00001D000000}">
          <x14:formula1>
            <xm:f>OFFSET(Feuil1!$A$1,1,MATCH($J$42,Feuil1!$A$1:$N$1,0)-1,COUNTA(OFFSET(Feuil1!$A$1,1,MATCH($J$42,Feuil1!$A$1:$N$1,0)-1,1048575,1)),1)</xm:f>
          </x14:formula1>
          <xm:sqref>K42</xm:sqref>
        </x14:dataValidation>
        <x14:dataValidation type="list" allowBlank="1" showInputMessage="1" showErrorMessage="1" xr:uid="{00000000-0002-0000-0000-00001E000000}">
          <x14:formula1>
            <xm:f>OFFSET(Feuil1!$A$1,1,MATCH($J$43,Feuil1!$A$1:$N$1,0)-1,COUNTA(OFFSET(Feuil1!$A$1,1,MATCH($J$43,Feuil1!$A$1:$N$1,0)-1,1048575,1)),1)</xm:f>
          </x14:formula1>
          <xm:sqref>K43</xm:sqref>
        </x14:dataValidation>
        <x14:dataValidation type="list" allowBlank="1" showInputMessage="1" showErrorMessage="1" xr:uid="{00000000-0002-0000-0000-00001F000000}">
          <x14:formula1>
            <xm:f>OFFSET(Feuil1!$A$1,1,MATCH($J$44,Feuil1!$A$1:$N$1,0)-1,COUNTA(OFFSET(Feuil1!$A$1,1,MATCH($J$44,Feuil1!$A$1:$N$1,0)-1,1048575,1)),1)</xm:f>
          </x14:formula1>
          <xm:sqref>K44</xm:sqref>
        </x14:dataValidation>
        <x14:dataValidation type="list" allowBlank="1" showInputMessage="1" showErrorMessage="1" xr:uid="{00000000-0002-0000-0000-000020000000}">
          <x14:formula1>
            <xm:f>OFFSET(Feuil1!$A$1,1,MATCH($J$45,Feuil1!$A$1:$N$1,0)-1,COUNTA(OFFSET(Feuil1!$A$1,1,MATCH($J$45,Feuil1!$A$1:$N$1,0)-1,1048575,1)),1)</xm:f>
          </x14:formula1>
          <xm:sqref>K45</xm:sqref>
        </x14:dataValidation>
        <x14:dataValidation type="list" allowBlank="1" showInputMessage="1" showErrorMessage="1" xr:uid="{00000000-0002-0000-0000-000021000000}">
          <x14:formula1>
            <xm:f>OFFSET(Feuil1!$A$1,1,MATCH($J$46,Feuil1!$A$1:$N$1,0)-1,COUNTA(OFFSET(Feuil1!$A$1,1,MATCH($J$46,Feuil1!$A$1:$N$1,0)-1,1048575,1)),1)</xm:f>
          </x14:formula1>
          <xm:sqref>K46</xm:sqref>
        </x14:dataValidation>
        <x14:dataValidation type="list" allowBlank="1" showInputMessage="1" showErrorMessage="1" xr:uid="{00000000-0002-0000-0000-000022000000}">
          <x14:formula1>
            <xm:f>OFFSET(Feuil1!$A$1,1,MATCH($J$47,Feuil1!$A$1:$N$1,0)-1,COUNTA(OFFSET(Feuil1!$A$1,1,MATCH($J$47,Feuil1!$A$1:$N$1,0)-1,1048575,1)),1)</xm:f>
          </x14:formula1>
          <xm:sqref>K47</xm:sqref>
        </x14:dataValidation>
        <x14:dataValidation type="list" allowBlank="1" showInputMessage="1" showErrorMessage="1" xr:uid="{00000000-0002-0000-0000-000023000000}">
          <x14:formula1>
            <xm:f>OFFSET(Feuil1!$A$1,1,MATCH($J$48,Feuil1!$A$1:$N$1,0)-1,COUNTA(OFFSET(Feuil1!$A$1,1,MATCH($J$48,Feuil1!$A$1:$N$1,0)-1,1048575,1)),1)</xm:f>
          </x14:formula1>
          <xm:sqref>K48</xm:sqref>
        </x14:dataValidation>
        <x14:dataValidation type="list" allowBlank="1" showInputMessage="1" showErrorMessage="1" xr:uid="{00000000-0002-0000-0000-000024000000}">
          <x14:formula1>
            <xm:f>OFFSET(Feuil1!$A$1,1,MATCH($J$49,Feuil1!$A$1:$N$1,0)-1,COUNTA(OFFSET(Feuil1!$A$1,1,MATCH($J$49,Feuil1!$A$1:$N$1,0)-1,1048575,1)),1)</xm:f>
          </x14:formula1>
          <xm:sqref>K49</xm:sqref>
        </x14:dataValidation>
        <x14:dataValidation type="list" allowBlank="1" showInputMessage="1" showErrorMessage="1" xr:uid="{00000000-0002-0000-0000-000025000000}">
          <x14:formula1>
            <xm:f>OFFSET(Feuil1!$A$1,1,MATCH($J$50,Feuil1!$A$1:$N$1,0)-1,COUNTA(OFFSET(Feuil1!$A$1,1,MATCH($J$50,Feuil1!$A$1:$N$1,0)-1,1048575,1)),1)</xm:f>
          </x14:formula1>
          <xm:sqref>K50</xm:sqref>
        </x14:dataValidation>
        <x14:dataValidation type="list" allowBlank="1" showInputMessage="1" showErrorMessage="1" xr:uid="{00000000-0002-0000-0000-000026000000}">
          <x14:formula1>
            <xm:f>OFFSET(Feuil1!$A$1,1,MATCH($J$51,Feuil1!$A$1:$N$1,0)-1,COUNTA(OFFSET(Feuil1!$A$1,1,MATCH($J$51,Feuil1!$A$1:$N$1,0)-1,1048575,1)),1)</xm:f>
          </x14:formula1>
          <xm:sqref>K51</xm:sqref>
        </x14:dataValidation>
        <x14:dataValidation type="list" allowBlank="1" showInputMessage="1" showErrorMessage="1" xr:uid="{00000000-0002-0000-0000-000027000000}">
          <x14:formula1>
            <xm:f>OFFSET(Feuil1!$A$1,1,MATCH($J$52,Feuil1!$A$1:$N$1,0)-1,COUNTA(OFFSET(Feuil1!$A$1,1,MATCH($J$52,Feuil1!$A$1:$N$1,0)-1,1048575,1)),1)</xm:f>
          </x14:formula1>
          <xm:sqref>K52</xm:sqref>
        </x14:dataValidation>
        <x14:dataValidation type="list" allowBlank="1" showInputMessage="1" showErrorMessage="1" xr:uid="{00000000-0002-0000-0000-000028000000}">
          <x14:formula1>
            <xm:f>OFFSET(Feuil1!$A$1,1,MATCH($J$53,Feuil1!$A$1:$N$1,0)-1,COUNTA(OFFSET(Feuil1!$A$1,1,MATCH($J$53,Feuil1!$A$1:$N$1,0)-1,1048575,1)),1)</xm:f>
          </x14:formula1>
          <xm:sqref>K53</xm:sqref>
        </x14:dataValidation>
        <x14:dataValidation type="list" allowBlank="1" showInputMessage="1" showErrorMessage="1" xr:uid="{00000000-0002-0000-0000-000029000000}">
          <x14:formula1>
            <xm:f>OFFSET(Feuil1!$A$1,1,MATCH($J$54,Feuil1!$A$1:$N$1,0)-1,COUNTA(OFFSET(Feuil1!$A$1,1,MATCH($J$54,Feuil1!$A$1:$N$1,0)-1,1048575,1)),1)</xm:f>
          </x14:formula1>
          <xm:sqref>K54</xm:sqref>
        </x14:dataValidation>
        <x14:dataValidation type="list" allowBlank="1" showInputMessage="1" showErrorMessage="1" xr:uid="{00000000-0002-0000-0000-00002A000000}">
          <x14:formula1>
            <xm:f>OFFSET(Feuil1!$A$1,1,MATCH($J$55,Feuil1!$A$1:$N$1,0)-1,COUNTA(OFFSET(Feuil1!$A$1,1,MATCH($J$55,Feuil1!$A$1:$N$1,0)-1,1048575,1)),1)</xm:f>
          </x14:formula1>
          <xm:sqref>K55</xm:sqref>
        </x14:dataValidation>
        <x14:dataValidation type="list" allowBlank="1" showInputMessage="1" showErrorMessage="1" xr:uid="{00000000-0002-0000-0000-00002B000000}">
          <x14:formula1>
            <xm:f>OFFSET(Feuil1!$A$1,1,MATCH($J$56,Feuil1!$A$1:$N$1,0)-1,COUNTA(OFFSET(Feuil1!$A$1,1,MATCH($J$56,Feuil1!$A$1:$N$1,0)-1,1048575,1)),1)</xm:f>
          </x14:formula1>
          <xm:sqref>K56</xm:sqref>
        </x14:dataValidation>
        <x14:dataValidation type="list" allowBlank="1" showInputMessage="1" showErrorMessage="1" xr:uid="{00000000-0002-0000-0000-00002C000000}">
          <x14:formula1>
            <xm:f>OFFSET(Feuil1!$A$1,1,MATCH($J$57,Feuil1!$A$1:$N$1,0)-1,COUNTA(OFFSET(Feuil1!$A$1,1,MATCH($J$57,Feuil1!$A$1:$N$1,0)-1,1048575,1)),1)</xm:f>
          </x14:formula1>
          <xm:sqref>K57</xm:sqref>
        </x14:dataValidation>
        <x14:dataValidation type="list" allowBlank="1" showInputMessage="1" showErrorMessage="1" xr:uid="{00000000-0002-0000-0000-00002D000000}">
          <x14:formula1>
            <xm:f>OFFSET(Feuil1!$A$1,1,MATCH($J$58,Feuil1!$A$1:$N$1,0)-1,COUNTA(OFFSET(Feuil1!$A$1,1,MATCH($J$58,Feuil1!$A$1:$N$1,0)-1,1048575,1)),1)</xm:f>
          </x14:formula1>
          <xm:sqref>K58</xm:sqref>
        </x14:dataValidation>
        <x14:dataValidation type="list" allowBlank="1" showInputMessage="1" showErrorMessage="1" xr:uid="{00000000-0002-0000-0000-00002E000000}">
          <x14:formula1>
            <xm:f>OFFSET(Feuil1!$A$1,1,MATCH($J$59,Feuil1!$A$1:$N$1,0)-1,COUNTA(OFFSET(Feuil1!$A$1,1,MATCH($J$59,Feuil1!$A$1:$N$1,0)-1,1048575,1)),1)</xm:f>
          </x14:formula1>
          <xm:sqref>K59</xm:sqref>
        </x14:dataValidation>
        <x14:dataValidation type="list" allowBlank="1" showInputMessage="1" showErrorMessage="1" xr:uid="{00000000-0002-0000-0000-00002F000000}">
          <x14:formula1>
            <xm:f>OFFSET(Feuil1!$A$1,1,MATCH($J$60,Feuil1!$A$1:$N$1,0)-1,COUNTA(OFFSET(Feuil1!$A$1,1,MATCH($J$60,Feuil1!$A$1:$N$1,0)-1,1048575,1)),1)</xm:f>
          </x14:formula1>
          <xm:sqref>K60</xm:sqref>
        </x14:dataValidation>
        <x14:dataValidation type="list" allowBlank="1" showInputMessage="1" showErrorMessage="1" xr:uid="{00000000-0002-0000-0000-000030000000}">
          <x14:formula1>
            <xm:f>OFFSET(Feuil1!$A$1,1,MATCH($J$61,Feuil1!$A$1:$N$1,0)-1,COUNTA(OFFSET(Feuil1!$A$1,1,MATCH($J$61,Feuil1!$A$1:$N$1,0)-1,1048575,1)),1)</xm:f>
          </x14:formula1>
          <xm:sqref>K61</xm:sqref>
        </x14:dataValidation>
        <x14:dataValidation type="list" allowBlank="1" showInputMessage="1" showErrorMessage="1" xr:uid="{00000000-0002-0000-0000-000031000000}">
          <x14:formula1>
            <xm:f>OFFSET(Feuil1!$A$1,1,MATCH($J$62,Feuil1!$A$1:$N$1,0)-1,COUNTA(OFFSET(Feuil1!$A$1,1,MATCH($J$62,Feuil1!$A$1:$N$1,0)-1,1048575,1)),1)</xm:f>
          </x14:formula1>
          <xm:sqref>K62</xm:sqref>
        </x14:dataValidation>
        <x14:dataValidation type="list" allowBlank="1" showInputMessage="1" showErrorMessage="1" xr:uid="{00000000-0002-0000-0000-000032000000}">
          <x14:formula1>
            <xm:f>OFFSET(Feuil1!$A$1,1,MATCH($J$63,Feuil1!$A$1:$N$1,0)-1,COUNTA(OFFSET(Feuil1!$A$1,1,MATCH($J$63,Feuil1!$A$1:$N$1,0)-1,1048575,1)),1)</xm:f>
          </x14:formula1>
          <xm:sqref>K63</xm:sqref>
        </x14:dataValidation>
        <x14:dataValidation type="list" allowBlank="1" showInputMessage="1" showErrorMessage="1" xr:uid="{00000000-0002-0000-0000-000033000000}">
          <x14:formula1>
            <xm:f>OFFSET(Feuil1!$A$1,1,MATCH($J$64,Feuil1!$A$1:$N$1,0)-1,COUNTA(OFFSET(Feuil1!$A$1,1,MATCH($J$64,Feuil1!$A$1:$N$1,0)-1,1048575,1)),1)</xm:f>
          </x14:formula1>
          <xm:sqref>K64</xm:sqref>
        </x14:dataValidation>
        <x14:dataValidation type="list" allowBlank="1" showInputMessage="1" showErrorMessage="1" xr:uid="{00000000-0002-0000-0000-000034000000}">
          <x14:formula1>
            <xm:f>OFFSET(Feuil1!$A$1,1,MATCH($J$65,Feuil1!$A$1:$N$1,0)-1,COUNTA(OFFSET(Feuil1!$A$1,1,MATCH($J$65,Feuil1!$A$1:$N$1,0)-1,1048575,1)),1)</xm:f>
          </x14:formula1>
          <xm:sqref>K65</xm:sqref>
        </x14:dataValidation>
        <x14:dataValidation type="list" allowBlank="1" showInputMessage="1" showErrorMessage="1" xr:uid="{00000000-0002-0000-0000-000035000000}">
          <x14:formula1>
            <xm:f>OFFSET(Feuil1!$A$1,1,MATCH($J$66,Feuil1!$A$1:$N$1,0)-1,COUNTA(OFFSET(Feuil1!$A$1,1,MATCH($J$66,Feuil1!$A$1:$N$1,0)-1,1048575,1)),1)</xm:f>
          </x14:formula1>
          <xm:sqref>K66</xm:sqref>
        </x14:dataValidation>
        <x14:dataValidation type="list" allowBlank="1" showInputMessage="1" showErrorMessage="1" xr:uid="{00000000-0002-0000-0000-000036000000}">
          <x14:formula1>
            <xm:f>OFFSET(Feuil1!$A$1,1,MATCH($J$67,Feuil1!$A$1:$N$1,0)-1,COUNTA(OFFSET(Feuil1!$A$1,1,MATCH($J$67,Feuil1!$A$1:$N$1,0)-1,1048575,1)),1)</xm:f>
          </x14:formula1>
          <xm:sqref>K67</xm:sqref>
        </x14:dataValidation>
        <x14:dataValidation type="list" allowBlank="1" showInputMessage="1" showErrorMessage="1" xr:uid="{00000000-0002-0000-0000-000037000000}">
          <x14:formula1>
            <xm:f>OFFSET(Feuil1!$A$1,1,MATCH($J$68,Feuil1!$A$1:$N$1,0)-1,COUNTA(OFFSET(Feuil1!$A$1,1,MATCH($J$68,Feuil1!$A$1:$N$1,0)-1,1048575,1)),1)</xm:f>
          </x14:formula1>
          <xm:sqref>K68</xm:sqref>
        </x14:dataValidation>
        <x14:dataValidation type="list" allowBlank="1" showInputMessage="1" showErrorMessage="1" xr:uid="{00000000-0002-0000-0000-000038000000}">
          <x14:formula1>
            <xm:f>OFFSET(Feuil1!$A$1,1,MATCH($J$69,Feuil1!$A$1:$N$1,0)-1,COUNTA(OFFSET(Feuil1!$A$1,1,MATCH($J$69,Feuil1!$A$1:$N$1,0)-1,1048575,1)),1)</xm:f>
          </x14:formula1>
          <xm:sqref>K69</xm:sqref>
        </x14:dataValidation>
        <x14:dataValidation type="list" allowBlank="1" showInputMessage="1" showErrorMessage="1" xr:uid="{00000000-0002-0000-0000-000039000000}">
          <x14:formula1>
            <xm:f>OFFSET(Feuil1!$A$1,1,MATCH($J$70,Feuil1!$A$1:$N$1,0)-1,COUNTA(OFFSET(Feuil1!$A$1,1,MATCH($J$70,Feuil1!$A$1:$N$1,0)-1,1048575,1)),1)</xm:f>
          </x14:formula1>
          <xm:sqref>K70</xm:sqref>
        </x14:dataValidation>
        <x14:dataValidation type="list" allowBlank="1" showInputMessage="1" showErrorMessage="1" xr:uid="{00000000-0002-0000-0000-00003A000000}">
          <x14:formula1>
            <xm:f>OFFSET(Feuil1!$A$1,1,MATCH($J$71,Feuil1!$A$1:$N$1,0)-1,COUNTA(OFFSET(Feuil1!$A$1,1,MATCH($J$71,Feuil1!$A$1:$N$1,0)-1,1048575,1)),1)</xm:f>
          </x14:formula1>
          <xm:sqref>K71</xm:sqref>
        </x14:dataValidation>
        <x14:dataValidation type="list" allowBlank="1" showInputMessage="1" showErrorMessage="1" xr:uid="{00000000-0002-0000-0000-00003B000000}">
          <x14:formula1>
            <xm:f>OFFSET(Feuil1!$A$1,1,MATCH($J$72,Feuil1!$A$1:$N$1,0)-1,COUNTA(OFFSET(Feuil1!$A$1,1,MATCH($J$72,Feuil1!$A$1:$N$1,0)-1,1048575,1)),1)</xm:f>
          </x14:formula1>
          <xm:sqref>K72</xm:sqref>
        </x14:dataValidation>
        <x14:dataValidation type="list" allowBlank="1" showInputMessage="1" showErrorMessage="1" xr:uid="{00000000-0002-0000-0000-00003C000000}">
          <x14:formula1>
            <xm:f>OFFSET(Feuil1!$A$1,1,MATCH($J$73,Feuil1!$A$1:$N$1,0)-1,COUNTA(OFFSET(Feuil1!$A$1,1,MATCH($J$73,Feuil1!$A$1:$N$1,0)-1,1048575,1)),1)</xm:f>
          </x14:formula1>
          <xm:sqref>K73</xm:sqref>
        </x14:dataValidation>
        <x14:dataValidation type="list" allowBlank="1" showInputMessage="1" showErrorMessage="1" xr:uid="{00000000-0002-0000-0000-00003D000000}">
          <x14:formula1>
            <xm:f>OFFSET(Feuil1!$A$1,1,MATCH($J$74,Feuil1!$A$1:$N$1,0)-1,COUNTA(OFFSET(Feuil1!$A$1,1,MATCH($J$74,Feuil1!$A$1:$N$1,0)-1,1048575,1)),1)</xm:f>
          </x14:formula1>
          <xm:sqref>K74</xm:sqref>
        </x14:dataValidation>
        <x14:dataValidation type="list" allowBlank="1" showInputMessage="1" showErrorMessage="1" xr:uid="{00000000-0002-0000-0000-00003E000000}">
          <x14:formula1>
            <xm:f>OFFSET(Feuil1!$A$1,1,MATCH($J$75,Feuil1!$A$1:$N$1,0)-1,COUNTA(OFFSET(Feuil1!$A$1,1,MATCH($J$75,Feuil1!$A$1:$N$1,0)-1,1048575,1)),1)</xm:f>
          </x14:formula1>
          <xm:sqref>K75</xm:sqref>
        </x14:dataValidation>
        <x14:dataValidation type="list" allowBlank="1" showInputMessage="1" showErrorMessage="1" xr:uid="{00000000-0002-0000-0000-00003F000000}">
          <x14:formula1>
            <xm:f>OFFSET(Feuil1!$A$1,1,MATCH($J$76,Feuil1!$A$1:$N$1,0)-1,COUNTA(OFFSET(Feuil1!$A$1,1,MATCH($J$76,Feuil1!$A$1:$N$1,0)-1,1048575,1)),1)</xm:f>
          </x14:formula1>
          <xm:sqref>K76</xm:sqref>
        </x14:dataValidation>
        <x14:dataValidation type="list" allowBlank="1" showInputMessage="1" showErrorMessage="1" xr:uid="{00000000-0002-0000-0000-000040000000}">
          <x14:formula1>
            <xm:f>OFFSET(Feuil1!$A$1,1,MATCH($J$77,Feuil1!$A$1:$N$1,0)-1,COUNTA(OFFSET(Feuil1!$A$1,1,MATCH($J$77,Feuil1!$A$1:$N$1,0)-1,1048575,1)),1)</xm:f>
          </x14:formula1>
          <xm:sqref>K77</xm:sqref>
        </x14:dataValidation>
        <x14:dataValidation type="list" allowBlank="1" showInputMessage="1" showErrorMessage="1" xr:uid="{00000000-0002-0000-0000-000041000000}">
          <x14:formula1>
            <xm:f>OFFSET(Feuil1!$A$1,1,MATCH($J$78,Feuil1!$A$1:$N$1,0)-1,COUNTA(OFFSET(Feuil1!$A$1,1,MATCH($J$78,Feuil1!$A$1:$N$1,0)-1,1048575,1)),1)</xm:f>
          </x14:formula1>
          <xm:sqref>K78</xm:sqref>
        </x14:dataValidation>
        <x14:dataValidation type="list" allowBlank="1" showInputMessage="1" showErrorMessage="1" xr:uid="{00000000-0002-0000-0000-000042000000}">
          <x14:formula1>
            <xm:f>OFFSET(Feuil1!$A$1,1,MATCH($J$79,Feuil1!$A$1:$N$1,0)-1,COUNTA(OFFSET(Feuil1!$A$1,1,MATCH($J$79,Feuil1!$A$1:$N$1,0)-1,1048575,1)),1)</xm:f>
          </x14:formula1>
          <xm:sqref>K79</xm:sqref>
        </x14:dataValidation>
        <x14:dataValidation type="list" allowBlank="1" showInputMessage="1" showErrorMessage="1" xr:uid="{00000000-0002-0000-0000-000043000000}">
          <x14:formula1>
            <xm:f>OFFSET(Feuil1!$A$1,1,MATCH($J$80,Feuil1!$A$1:$N$1,0)-1,COUNTA(OFFSET(Feuil1!$A$1,1,MATCH($J$80,Feuil1!$A$1:$N$1,0)-1,1048575,1)),1)</xm:f>
          </x14:formula1>
          <xm:sqref>K80</xm:sqref>
        </x14:dataValidation>
        <x14:dataValidation type="list" allowBlank="1" showInputMessage="1" showErrorMessage="1" xr:uid="{00000000-0002-0000-0000-000044000000}">
          <x14:formula1>
            <xm:f>OFFSET(Feuil1!$A$1,1,MATCH($J$81,Feuil1!$A$1:$N$1,0)-1,COUNTA(OFFSET(Feuil1!$A$1,1,MATCH($J$81,Feuil1!$A$1:$N$1,0)-1,1048575,1)),1)</xm:f>
          </x14:formula1>
          <xm:sqref>K81</xm:sqref>
        </x14:dataValidation>
        <x14:dataValidation type="list" allowBlank="1" showInputMessage="1" showErrorMessage="1" xr:uid="{00000000-0002-0000-0000-000045000000}">
          <x14:formula1>
            <xm:f>OFFSET(Feuil1!$A$1,1,MATCH($J$82,Feuil1!$A$1:$N$1,0)-1,COUNTA(OFFSET(Feuil1!$A$1,1,MATCH($J$82,Feuil1!$A$1:$N$1,0)-1,1048575,1)),1)</xm:f>
          </x14:formula1>
          <xm:sqref>K82</xm:sqref>
        </x14:dataValidation>
        <x14:dataValidation type="list" allowBlank="1" showInputMessage="1" showErrorMessage="1" xr:uid="{00000000-0002-0000-0000-000046000000}">
          <x14:formula1>
            <xm:f>OFFSET(Feuil1!$A$1,1,MATCH($J$83,Feuil1!$A$1:$N$1,0)-1,COUNTA(OFFSET(Feuil1!$A$1,1,MATCH($J$83,Feuil1!$A$1:$N$1,0)-1,1048575,1)),1)</xm:f>
          </x14:formula1>
          <xm:sqref>K83</xm:sqref>
        </x14:dataValidation>
        <x14:dataValidation type="list" allowBlank="1" showInputMessage="1" showErrorMessage="1" xr:uid="{00000000-0002-0000-0000-000047000000}">
          <x14:formula1>
            <xm:f>OFFSET(Feuil1!$A$1,1,MATCH($J$84,Feuil1!$A$1:$N$1,0)-1,COUNTA(OFFSET(Feuil1!$A$1,1,MATCH($J$84,Feuil1!$A$1:$N$1,0)-1,1048575,1)),1)</xm:f>
          </x14:formula1>
          <xm:sqref>K84</xm:sqref>
        </x14:dataValidation>
        <x14:dataValidation type="list" allowBlank="1" showInputMessage="1" showErrorMessage="1" xr:uid="{00000000-0002-0000-0000-000048000000}">
          <x14:formula1>
            <xm:f>OFFSET(Feuil1!$A$1,1,MATCH($J$85,Feuil1!$A$1:$N$1,0)-1,COUNTA(OFFSET(Feuil1!$A$1,1,MATCH($J$85,Feuil1!$A$1:$N$1,0)-1,1048575,1)),1)</xm:f>
          </x14:formula1>
          <xm:sqref>K85</xm:sqref>
        </x14:dataValidation>
        <x14:dataValidation type="list" allowBlank="1" showInputMessage="1" showErrorMessage="1" xr:uid="{00000000-0002-0000-0000-000049000000}">
          <x14:formula1>
            <xm:f>OFFSET(Feuil1!$A$1,1,MATCH($J$86,Feuil1!$A$1:$N$1,0)-1,COUNTA(OFFSET(Feuil1!$A$1,1,MATCH($J$86,Feuil1!$A$1:$N$1,0)-1,1048575,1)),1)</xm:f>
          </x14:formula1>
          <xm:sqref>K86</xm:sqref>
        </x14:dataValidation>
        <x14:dataValidation type="list" allowBlank="1" showInputMessage="1" showErrorMessage="1" xr:uid="{00000000-0002-0000-0000-00004A000000}">
          <x14:formula1>
            <xm:f>OFFSET(Feuil1!$A$1,1,MATCH($J$87,Feuil1!$A$1:$N$1,0)-1,COUNTA(OFFSET(Feuil1!$A$1,1,MATCH($J$87,Feuil1!$A$1:$N$1,0)-1,1048575,1)),1)</xm:f>
          </x14:formula1>
          <xm:sqref>K87</xm:sqref>
        </x14:dataValidation>
        <x14:dataValidation type="list" allowBlank="1" showInputMessage="1" showErrorMessage="1" xr:uid="{00000000-0002-0000-0000-00004B000000}">
          <x14:formula1>
            <xm:f>OFFSET(Feuil1!$A$1,1,MATCH($J$88,Feuil1!$A$1:$N$1,0)-1,COUNTA(OFFSET(Feuil1!$A$1,1,MATCH($J$88,Feuil1!$A$1:$N$1,0)-1,1048575,1)),1)</xm:f>
          </x14:formula1>
          <xm:sqref>K88</xm:sqref>
        </x14:dataValidation>
        <x14:dataValidation type="list" allowBlank="1" showInputMessage="1" showErrorMessage="1" xr:uid="{00000000-0002-0000-0000-00004C000000}">
          <x14:formula1>
            <xm:f>OFFSET(Feuil1!$A$1,1,MATCH($J$89,Feuil1!$A$1:$N$1,0)-1,COUNTA(OFFSET(Feuil1!$A$1,1,MATCH($J$89,Feuil1!$A$1:$N$1,0)-1,1048575,1)),1)</xm:f>
          </x14:formula1>
          <xm:sqref>K89</xm:sqref>
        </x14:dataValidation>
        <x14:dataValidation type="list" allowBlank="1" showInputMessage="1" showErrorMessage="1" xr:uid="{00000000-0002-0000-0000-00004D000000}">
          <x14:formula1>
            <xm:f>OFFSET(Feuil1!$A$1,1,MATCH($J$90,Feuil1!$A$1:$N$1,0)-1,COUNTA(OFFSET(Feuil1!$A$1,1,MATCH($J$90,Feuil1!$A$1:$N$1,0)-1,1048575,1)),1)</xm:f>
          </x14:formula1>
          <xm:sqref>K90</xm:sqref>
        </x14:dataValidation>
        <x14:dataValidation type="list" allowBlank="1" showInputMessage="1" showErrorMessage="1" xr:uid="{00000000-0002-0000-0000-00004E000000}">
          <x14:formula1>
            <xm:f>OFFSET(Feuil1!$A$1,1,MATCH($J$91,Feuil1!$A$1:$N$1,0)-1,COUNTA(OFFSET(Feuil1!$A$1,1,MATCH($J$91,Feuil1!$A$1:$N$1,0)-1,1048575,1)),1)</xm:f>
          </x14:formula1>
          <xm:sqref>K91</xm:sqref>
        </x14:dataValidation>
        <x14:dataValidation type="list" allowBlank="1" showInputMessage="1" showErrorMessage="1" xr:uid="{00000000-0002-0000-0000-00004F000000}">
          <x14:formula1>
            <xm:f>OFFSET(Feuil1!$A$1,1,MATCH($J$92,Feuil1!$A$1:$N$1,0)-1,COUNTA(OFFSET(Feuil1!$A$1,1,MATCH($J$92,Feuil1!$A$1:$N$1,0)-1,1048575,1)),1)</xm:f>
          </x14:formula1>
          <xm:sqref>K92</xm:sqref>
        </x14:dataValidation>
        <x14:dataValidation type="list" allowBlank="1" showInputMessage="1" showErrorMessage="1" xr:uid="{00000000-0002-0000-0000-000050000000}">
          <x14:formula1>
            <xm:f>OFFSET(Feuil1!$A$1,1,MATCH($J$93,Feuil1!$A$1:$N$1,0)-1,COUNTA(OFFSET(Feuil1!$A$1,1,MATCH($J$93,Feuil1!$A$1:$N$1,0)-1,1048575,1)),1)</xm:f>
          </x14:formula1>
          <xm:sqref>K93</xm:sqref>
        </x14:dataValidation>
        <x14:dataValidation type="list" allowBlank="1" showInputMessage="1" showErrorMessage="1" xr:uid="{00000000-0002-0000-0000-000051000000}">
          <x14:formula1>
            <xm:f>OFFSET(Feuil1!$A$1,1,MATCH($J$94,Feuil1!$A$1:$N$1,0)-1,COUNTA(OFFSET(Feuil1!$A$1,1,MATCH($J$94,Feuil1!$A$1:$N$1,0)-1,1048575,1)),1)</xm:f>
          </x14:formula1>
          <xm:sqref>K94</xm:sqref>
        </x14:dataValidation>
        <x14:dataValidation type="list" allowBlank="1" showInputMessage="1" showErrorMessage="1" xr:uid="{00000000-0002-0000-0000-000052000000}">
          <x14:formula1>
            <xm:f>OFFSET(Feuil1!$A$1,1,MATCH($J$95,Feuil1!$A$1:$N$1,0)-1,COUNTA(OFFSET(Feuil1!$A$1,1,MATCH($J$95,Feuil1!$A$1:$N$1,0)-1,1048575,1)),1)</xm:f>
          </x14:formula1>
          <xm:sqref>K95</xm:sqref>
        </x14:dataValidation>
        <x14:dataValidation type="list" allowBlank="1" showInputMessage="1" showErrorMessage="1" xr:uid="{00000000-0002-0000-0000-000053000000}">
          <x14:formula1>
            <xm:f>OFFSET(Feuil1!$A$1,1,MATCH($J$96,Feuil1!$A$1:$N$1,0)-1,COUNTA(OFFSET(Feuil1!$A$1,1,MATCH($J$96,Feuil1!$A$1:$N$1,0)-1,1048575,1)),1)</xm:f>
          </x14:formula1>
          <xm:sqref>K96</xm:sqref>
        </x14:dataValidation>
        <x14:dataValidation type="list" allowBlank="1" showInputMessage="1" showErrorMessage="1" xr:uid="{00000000-0002-0000-0000-000054000000}">
          <x14:formula1>
            <xm:f>OFFSET(Feuil1!$A$1,1,MATCH($J$97,Feuil1!$A$1:$N$1,0)-1,COUNTA(OFFSET(Feuil1!$A$1,1,MATCH($J$97,Feuil1!$A$1:$N$1,0)-1,1048575,1)),1)</xm:f>
          </x14:formula1>
          <xm:sqref>K97</xm:sqref>
        </x14:dataValidation>
        <x14:dataValidation type="list" allowBlank="1" showInputMessage="1" showErrorMessage="1" xr:uid="{00000000-0002-0000-0000-000055000000}">
          <x14:formula1>
            <xm:f>OFFSET(Feuil1!$A$1,1,MATCH($J$98,Feuil1!$A$1:$N$1,0)-1,COUNTA(OFFSET(Feuil1!$A$1,1,MATCH($J$98,Feuil1!$A$1:$N$1,0)-1,1048575,1)),1)</xm:f>
          </x14:formula1>
          <xm:sqref>K98</xm:sqref>
        </x14:dataValidation>
        <x14:dataValidation type="list" allowBlank="1" showInputMessage="1" showErrorMessage="1" xr:uid="{00000000-0002-0000-0000-000056000000}">
          <x14:formula1>
            <xm:f>OFFSET(Feuil1!$A$1,1,MATCH($J$99,Feuil1!$A$1:$N$1,0)-1,COUNTA(OFFSET(Feuil1!$A$1,1,MATCH($J$99,Feuil1!$A$1:$N$1,0)-1,1048575,1)),1)</xm:f>
          </x14:formula1>
          <xm:sqref>K99</xm:sqref>
        </x14:dataValidation>
        <x14:dataValidation type="list" allowBlank="1" showInputMessage="1" showErrorMessage="1" xr:uid="{00000000-0002-0000-0000-000057000000}">
          <x14:formula1>
            <xm:f>OFFSET(Feuil1!$A$1,1,MATCH($J$100,Feuil1!$A$1:$N$1,0)-1,COUNTA(OFFSET(Feuil1!$A$1,1,MATCH($J$100,Feuil1!$A$1:$N$1,0)-1,1048575,1)),1)</xm:f>
          </x14:formula1>
          <xm:sqref>K100</xm:sqref>
        </x14:dataValidation>
        <x14:dataValidation type="list" allowBlank="1" showInputMessage="1" showErrorMessage="1" xr:uid="{00000000-0002-0000-0000-000058000000}">
          <x14:formula1>
            <xm:f>OFFSET(Feuil1!$A$1,1,MATCH($J$101,Feuil1!$A$1:$N$1,0)-1,COUNTA(OFFSET(Feuil1!$A$1,1,MATCH($J$101,Feuil1!$A$1:$N$1,0)-1,1048575,1)),1)</xm:f>
          </x14:formula1>
          <xm:sqref>K101</xm:sqref>
        </x14:dataValidation>
        <x14:dataValidation type="list" allowBlank="1" showInputMessage="1" showErrorMessage="1" xr:uid="{00000000-0002-0000-0000-000059000000}">
          <x14:formula1>
            <xm:f>OFFSET(Feuil1!$A$1,1,MATCH($J$102,Feuil1!$A$1:$N$1,0)-1,COUNTA(OFFSET(Feuil1!$A$1,1,MATCH($J$102,Feuil1!$A$1:$N$1,0)-1,1048575,1)),1)</xm:f>
          </x14:formula1>
          <xm:sqref>K102</xm:sqref>
        </x14:dataValidation>
        <x14:dataValidation type="list" allowBlank="1" showInputMessage="1" showErrorMessage="1" xr:uid="{00000000-0002-0000-0000-00005A000000}">
          <x14:formula1>
            <xm:f>OFFSET(Feuil1!$A$1,1,MATCH($J$103,Feuil1!$A$1:$N$1,0)-1,COUNTA(OFFSET(Feuil1!$A$1,1,MATCH($J$103,Feuil1!$A$1:$N$1,0)-1,1048575,1)),1)</xm:f>
          </x14:formula1>
          <xm:sqref>K103</xm:sqref>
        </x14:dataValidation>
        <x14:dataValidation type="list" allowBlank="1" showInputMessage="1" showErrorMessage="1" xr:uid="{00000000-0002-0000-0000-00005B000000}">
          <x14:formula1>
            <xm:f>OFFSET(Feuil1!$A$1,1,MATCH($J$104,Feuil1!$A$1:$N$1,0)-1,COUNTA(OFFSET(Feuil1!$A$1,1,MATCH($J$104,Feuil1!$A$1:$N$1,0)-1,1048575,1)),1)</xm:f>
          </x14:formula1>
          <xm:sqref>K104</xm:sqref>
        </x14:dataValidation>
        <x14:dataValidation type="list" allowBlank="1" showInputMessage="1" showErrorMessage="1" xr:uid="{00000000-0002-0000-0000-00005C000000}">
          <x14:formula1>
            <xm:f>OFFSET(Feuil1!$A$1,1,MATCH($J$105,Feuil1!$A$1:$N$1,0)-1,COUNTA(OFFSET(Feuil1!$A$1,1,MATCH($J$105,Feuil1!$A$1:$N$1,0)-1,1048575,1)),1)</xm:f>
          </x14:formula1>
          <xm:sqref>K105</xm:sqref>
        </x14:dataValidation>
        <x14:dataValidation type="list" allowBlank="1" showInputMessage="1" showErrorMessage="1" xr:uid="{00000000-0002-0000-0000-00005D000000}">
          <x14:formula1>
            <xm:f>OFFSET(Feuil1!$A$1,1,MATCH($J$106,Feuil1!$A$1:$N$1,0)-1,COUNTA(OFFSET(Feuil1!$A$1,1,MATCH($J$106,Feuil1!$A$1:$N$1,0)-1,1048575,1)),1)</xm:f>
          </x14:formula1>
          <xm:sqref>K106</xm:sqref>
        </x14:dataValidation>
        <x14:dataValidation type="list" allowBlank="1" showInputMessage="1" showErrorMessage="1" xr:uid="{00000000-0002-0000-0000-00005E000000}">
          <x14:formula1>
            <xm:f>OFFSET(Feuil1!$A$1,1,MATCH($J$107,Feuil1!$A$1:$N$1,0)-1,COUNTA(OFFSET(Feuil1!$A$1,1,MATCH($J$107,Feuil1!$A$1:$N$1,0)-1,1048575,1)),1)</xm:f>
          </x14:formula1>
          <xm:sqref>K107</xm:sqref>
        </x14:dataValidation>
        <x14:dataValidation type="list" allowBlank="1" showInputMessage="1" showErrorMessage="1" xr:uid="{00000000-0002-0000-0000-00005F000000}">
          <x14:formula1>
            <xm:f>OFFSET(Feuil1!$A$1,1,MATCH($J$108,Feuil1!$A$1:$N$1,0)-1,COUNTA(OFFSET(Feuil1!$A$1,1,MATCH($J$108,Feuil1!$A$1:$N$1,0)-1,1048575,1)),1)</xm:f>
          </x14:formula1>
          <xm:sqref>K108</xm:sqref>
        </x14:dataValidation>
        <x14:dataValidation type="list" allowBlank="1" showInputMessage="1" showErrorMessage="1" xr:uid="{00000000-0002-0000-0000-000060000000}">
          <x14:formula1>
            <xm:f>OFFSET(Feuil1!$A$1,1,MATCH($J$109,Feuil1!$A$1:$N$1,0)-1,COUNTA(OFFSET(Feuil1!$A$1,1,MATCH($J$109,Feuil1!$A$1:$N$1,0)-1,1048575,1)),1)</xm:f>
          </x14:formula1>
          <xm:sqref>K109</xm:sqref>
        </x14:dataValidation>
        <x14:dataValidation type="list" allowBlank="1" showInputMessage="1" showErrorMessage="1" xr:uid="{00000000-0002-0000-0000-000061000000}">
          <x14:formula1>
            <xm:f>OFFSET(Feuil1!$A$1,1,MATCH($J$110,Feuil1!$A$1:$N$1,0)-1,COUNTA(OFFSET(Feuil1!$A$1,1,MATCH($J$110,Feuil1!$A$1:$N$1,0)-1,1048575,1)),1)</xm:f>
          </x14:formula1>
          <xm:sqref>K110</xm:sqref>
        </x14:dataValidation>
        <x14:dataValidation type="list" allowBlank="1" showInputMessage="1" showErrorMessage="1" xr:uid="{00000000-0002-0000-0000-000062000000}">
          <x14:formula1>
            <xm:f>OFFSET(Feuil1!$A$1,1,MATCH($J$111,Feuil1!$A$1:$N$1,0)-1,COUNTA(OFFSET(Feuil1!$A$1,1,MATCH($J$111,Feuil1!$A$1:$N$1,0)-1,1048575,1)),1)</xm:f>
          </x14:formula1>
          <xm:sqref>K111</xm:sqref>
        </x14:dataValidation>
        <x14:dataValidation type="list" allowBlank="1" showInputMessage="1" showErrorMessage="1" xr:uid="{00000000-0002-0000-0000-000063000000}">
          <x14:formula1>
            <xm:f>OFFSET(Feuil1!$A$1,1,MATCH($J$112,Feuil1!$A$1:$N$1,0)-1,COUNTA(OFFSET(Feuil1!$A$1,1,MATCH($J$112,Feuil1!$A$1:$N$1,0)-1,1048575,1)),1)</xm:f>
          </x14:formula1>
          <xm:sqref>K112</xm:sqref>
        </x14:dataValidation>
        <x14:dataValidation type="list" allowBlank="1" showInputMessage="1" showErrorMessage="1" xr:uid="{00000000-0002-0000-0000-000064000000}">
          <x14:formula1>
            <xm:f>OFFSET(Feuil1!$A$1,1,MATCH($J$113,Feuil1!$A$1:$N$1,0)-1,COUNTA(OFFSET(Feuil1!$A$1,1,MATCH($J$113,Feuil1!$A$1:$N$1,0)-1,1048575,1)),1)</xm:f>
          </x14:formula1>
          <xm:sqref>K113</xm:sqref>
        </x14:dataValidation>
        <x14:dataValidation type="list" allowBlank="1" showInputMessage="1" showErrorMessage="1" xr:uid="{00000000-0002-0000-0000-000065000000}">
          <x14:formula1>
            <xm:f>OFFSET(Feuil1!$A$1,1,MATCH($J$114,Feuil1!$A$1:$N$1,0)-1,COUNTA(OFFSET(Feuil1!$A$1,1,MATCH($J$114,Feuil1!$A$1:$N$1,0)-1,1048575,1)),1)</xm:f>
          </x14:formula1>
          <xm:sqref>K114</xm:sqref>
        </x14:dataValidation>
        <x14:dataValidation type="list" allowBlank="1" showInputMessage="1" showErrorMessage="1" xr:uid="{00000000-0002-0000-0000-000066000000}">
          <x14:formula1>
            <xm:f>OFFSET(Feuil1!$A$1,1,MATCH($J$115,Feuil1!$A$1:$N$1,0)-1,COUNTA(OFFSET(Feuil1!$A$1,1,MATCH($J$115,Feuil1!$A$1:$N$1,0)-1,1048575,1)),1)</xm:f>
          </x14:formula1>
          <xm:sqref>K115</xm:sqref>
        </x14:dataValidation>
        <x14:dataValidation type="list" allowBlank="1" showInputMessage="1" showErrorMessage="1" xr:uid="{00000000-0002-0000-0000-000067000000}">
          <x14:formula1>
            <xm:f>OFFSET(Feuil1!$A$1,1,MATCH($J$116,Feuil1!$A$1:$N$1,0)-1,COUNTA(OFFSET(Feuil1!$A$1,1,MATCH($J$116,Feuil1!$A$1:$N$1,0)-1,1048575,1)),1)</xm:f>
          </x14:formula1>
          <xm:sqref>K116</xm:sqref>
        </x14:dataValidation>
        <x14:dataValidation type="list" allowBlank="1" showInputMessage="1" showErrorMessage="1" xr:uid="{00000000-0002-0000-0000-000068000000}">
          <x14:formula1>
            <xm:f>OFFSET(Feuil1!$A$1,1,MATCH($J$117,Feuil1!$A$1:$N$1,0)-1,COUNTA(OFFSET(Feuil1!$A$1,1,MATCH($J$117,Feuil1!$A$1:$N$1,0)-1,1048575,1)),1)</xm:f>
          </x14:formula1>
          <xm:sqref>K117</xm:sqref>
        </x14:dataValidation>
        <x14:dataValidation type="list" allowBlank="1" showInputMessage="1" showErrorMessage="1" xr:uid="{00000000-0002-0000-0000-000069000000}">
          <x14:formula1>
            <xm:f>OFFSET(Feuil1!$A$1,1,MATCH($J$118,Feuil1!$A$1:$N$1,0)-1,COUNTA(OFFSET(Feuil1!$A$1,1,MATCH($J$118,Feuil1!$A$1:$N$1,0)-1,1048575,1)),1)</xm:f>
          </x14:formula1>
          <xm:sqref>K118</xm:sqref>
        </x14:dataValidation>
        <x14:dataValidation type="list" allowBlank="1" showInputMessage="1" showErrorMessage="1" xr:uid="{00000000-0002-0000-0000-00006A000000}">
          <x14:formula1>
            <xm:f>OFFSET(Feuil1!$A$1,1,MATCH($J$119,Feuil1!$A$1:$N$1,0)-1,COUNTA(OFFSET(Feuil1!$A$1,1,MATCH($J$119,Feuil1!$A$1:$N$1,0)-1,1048575,1)),1)</xm:f>
          </x14:formula1>
          <xm:sqref>K119</xm:sqref>
        </x14:dataValidation>
        <x14:dataValidation type="list" allowBlank="1" showInputMessage="1" showErrorMessage="1" xr:uid="{00000000-0002-0000-0000-00006B000000}">
          <x14:formula1>
            <xm:f>OFFSET(Feuil1!$A$1,1,MATCH($J$120,Feuil1!$A$1:$N$1,0)-1,COUNTA(OFFSET(Feuil1!$A$1,1,MATCH($J$120,Feuil1!$A$1:$N$1,0)-1,1048575,1)),1)</xm:f>
          </x14:formula1>
          <xm:sqref>K120</xm:sqref>
        </x14:dataValidation>
        <x14:dataValidation type="list" allowBlank="1" showInputMessage="1" showErrorMessage="1" xr:uid="{00000000-0002-0000-0000-00006C000000}">
          <x14:formula1>
            <xm:f>OFFSET(Feuil1!$A$1,1,MATCH($J$121,Feuil1!$A$1:$N$1,0)-1,COUNTA(OFFSET(Feuil1!$A$1,1,MATCH($J$121,Feuil1!$A$1:$N$1,0)-1,1048575,1)),1)</xm:f>
          </x14:formula1>
          <xm:sqref>K121</xm:sqref>
        </x14:dataValidation>
        <x14:dataValidation type="list" allowBlank="1" showInputMessage="1" showErrorMessage="1" xr:uid="{00000000-0002-0000-0000-00006D000000}">
          <x14:formula1>
            <xm:f>OFFSET(Feuil1!$A$1,1,MATCH($J$122,Feuil1!$A$1:$N$1,0)-1,COUNTA(OFFSET(Feuil1!$A$1,1,MATCH($J$122,Feuil1!$A$1:$N$1,0)-1,1048575,1)),1)</xm:f>
          </x14:formula1>
          <xm:sqref>K122</xm:sqref>
        </x14:dataValidation>
        <x14:dataValidation type="list" allowBlank="1" showInputMessage="1" showErrorMessage="1" xr:uid="{00000000-0002-0000-0000-00006E000000}">
          <x14:formula1>
            <xm:f>OFFSET(Feuil1!$A$1,1,MATCH($J$123,Feuil1!$A$1:$N$1,0)-1,COUNTA(OFFSET(Feuil1!$A$1,1,MATCH($J$123,Feuil1!$A$1:$N$1,0)-1,1048575,1)),1)</xm:f>
          </x14:formula1>
          <xm:sqref>K123</xm:sqref>
        </x14:dataValidation>
        <x14:dataValidation type="list" allowBlank="1" showInputMessage="1" showErrorMessage="1" xr:uid="{00000000-0002-0000-0000-00006F000000}">
          <x14:formula1>
            <xm:f>OFFSET(Feuil1!$A$1,1,MATCH($J$124,Feuil1!$A$1:$N$1,0)-1,COUNTA(OFFSET(Feuil1!$A$1,1,MATCH($J$124,Feuil1!$A$1:$N$1,0)-1,1048575,1)),1)</xm:f>
          </x14:formula1>
          <xm:sqref>K124</xm:sqref>
        </x14:dataValidation>
        <x14:dataValidation type="list" allowBlank="1" showInputMessage="1" showErrorMessage="1" xr:uid="{00000000-0002-0000-0000-000070000000}">
          <x14:formula1>
            <xm:f>OFFSET(Feuil1!$A$1,1,MATCH($J$125,Feuil1!$A$1:$N$1,0)-1,COUNTA(OFFSET(Feuil1!$A$1,1,MATCH($J$125,Feuil1!$A$1:$N$1,0)-1,1048575,1)),1)</xm:f>
          </x14:formula1>
          <xm:sqref>K125</xm:sqref>
        </x14:dataValidation>
        <x14:dataValidation type="list" allowBlank="1" showInputMessage="1" showErrorMessage="1" xr:uid="{00000000-0002-0000-0000-000071000000}">
          <x14:formula1>
            <xm:f>OFFSET(Feuil1!$A$1,1,MATCH($J$126,Feuil1!$A$1:$N$1,0)-1,COUNTA(OFFSET(Feuil1!$A$1,1,MATCH($J$126,Feuil1!$A$1:$N$1,0)-1,1048575,1)),1)</xm:f>
          </x14:formula1>
          <xm:sqref>K126</xm:sqref>
        </x14:dataValidation>
        <x14:dataValidation type="list" allowBlank="1" showInputMessage="1" showErrorMessage="1" xr:uid="{00000000-0002-0000-0000-000072000000}">
          <x14:formula1>
            <xm:f>OFFSET(Feuil1!$A$1,1,MATCH($J$127,Feuil1!$A$1:$N$1,0)-1,COUNTA(OFFSET(Feuil1!$A$1,1,MATCH($J$127,Feuil1!$A$1:$N$1,0)-1,1048575,1)),1)</xm:f>
          </x14:formula1>
          <xm:sqref>K127</xm:sqref>
        </x14:dataValidation>
        <x14:dataValidation type="list" allowBlank="1" showInputMessage="1" showErrorMessage="1" xr:uid="{00000000-0002-0000-0000-000073000000}">
          <x14:formula1>
            <xm:f>OFFSET(Feuil1!$A$1,1,MATCH($J$128,Feuil1!$A$1:$N$1,0)-1,COUNTA(OFFSET(Feuil1!$A$1,1,MATCH($J$128,Feuil1!$A$1:$N$1,0)-1,1048575,1)),1)</xm:f>
          </x14:formula1>
          <xm:sqref>K128</xm:sqref>
        </x14:dataValidation>
        <x14:dataValidation type="list" allowBlank="1" showInputMessage="1" showErrorMessage="1" xr:uid="{00000000-0002-0000-0000-000074000000}">
          <x14:formula1>
            <xm:f>OFFSET(Feuil1!$A$1,1,MATCH($J$129,Feuil1!$A$1:$N$1,0)-1,COUNTA(OFFSET(Feuil1!$A$1,1,MATCH($J$129,Feuil1!$A$1:$N$1,0)-1,1048575,1)),1)</xm:f>
          </x14:formula1>
          <xm:sqref>K129</xm:sqref>
        </x14:dataValidation>
        <x14:dataValidation type="list" allowBlank="1" showInputMessage="1" showErrorMessage="1" xr:uid="{00000000-0002-0000-0000-000075000000}">
          <x14:formula1>
            <xm:f>OFFSET(Feuil1!$A$1,1,MATCH($J$130,Feuil1!$A$1:$N$1,0)-1,COUNTA(OFFSET(Feuil1!$A$1,1,MATCH($J$130,Feuil1!$A$1:$N$1,0)-1,1048575,1)),1)</xm:f>
          </x14:formula1>
          <xm:sqref>K130</xm:sqref>
        </x14:dataValidation>
        <x14:dataValidation type="list" allowBlank="1" showInputMessage="1" showErrorMessage="1" xr:uid="{00000000-0002-0000-0000-000076000000}">
          <x14:formula1>
            <xm:f>OFFSET(Feuil1!$A$1,1,MATCH($J$131,Feuil1!$A$1:$N$1,0)-1,COUNTA(OFFSET(Feuil1!$A$1,1,MATCH($J$131,Feuil1!$A$1:$N$1,0)-1,1048575,1)),1)</xm:f>
          </x14:formula1>
          <xm:sqref>K131</xm:sqref>
        </x14:dataValidation>
        <x14:dataValidation type="list" allowBlank="1" showInputMessage="1" showErrorMessage="1" xr:uid="{00000000-0002-0000-0000-000077000000}">
          <x14:formula1>
            <xm:f>OFFSET(Feuil1!$A$1,1,MATCH($J$132,Feuil1!$A$1:$N$1,0)-1,COUNTA(OFFSET(Feuil1!$A$1,1,MATCH($J$132,Feuil1!$A$1:$N$1,0)-1,1048575,1)),1)</xm:f>
          </x14:formula1>
          <xm:sqref>K132</xm:sqref>
        </x14:dataValidation>
        <x14:dataValidation type="list" allowBlank="1" showInputMessage="1" showErrorMessage="1" xr:uid="{00000000-0002-0000-0000-000078000000}">
          <x14:formula1>
            <xm:f>OFFSET(Feuil1!$A$1,1,MATCH($J$133,Feuil1!$A$1:$N$1,0)-1,COUNTA(OFFSET(Feuil1!$A$1,1,MATCH($J$133,Feuil1!$A$1:$N$1,0)-1,1048575,1)),1)</xm:f>
          </x14:formula1>
          <xm:sqref>K133</xm:sqref>
        </x14:dataValidation>
        <x14:dataValidation type="list" allowBlank="1" showInputMessage="1" showErrorMessage="1" xr:uid="{00000000-0002-0000-0000-000079000000}">
          <x14:formula1>
            <xm:f>OFFSET(Feuil1!$A$1,1,MATCH($J$134,Feuil1!$A$1:$N$1,0)-1,COUNTA(OFFSET(Feuil1!$A$1,1,MATCH($J$134,Feuil1!$A$1:$N$1,0)-1,1048575,1)),1)</xm:f>
          </x14:formula1>
          <xm:sqref>K134</xm:sqref>
        </x14:dataValidation>
        <x14:dataValidation type="list" allowBlank="1" showInputMessage="1" showErrorMessage="1" xr:uid="{00000000-0002-0000-0000-00007A000000}">
          <x14:formula1>
            <xm:f>OFFSET(Feuil1!$A$1,1,MATCH($J$135,Feuil1!$A$1:$N$1,0)-1,COUNTA(OFFSET(Feuil1!$A$1,1,MATCH($J$135,Feuil1!$A$1:$N$1,0)-1,1048575,1)),1)</xm:f>
          </x14:formula1>
          <xm:sqref>K135</xm:sqref>
        </x14:dataValidation>
        <x14:dataValidation type="list" allowBlank="1" showInputMessage="1" showErrorMessage="1" xr:uid="{00000000-0002-0000-0000-00007B000000}">
          <x14:formula1>
            <xm:f>OFFSET(Feuil1!$A$1,1,MATCH($J$136,Feuil1!$A$1:$N$1,0)-1,COUNTA(OFFSET(Feuil1!$A$1,1,MATCH($J$136,Feuil1!$A$1:$N$1,0)-1,1048575,1)),1)</xm:f>
          </x14:formula1>
          <xm:sqref>K136</xm:sqref>
        </x14:dataValidation>
        <x14:dataValidation type="list" allowBlank="1" showInputMessage="1" showErrorMessage="1" xr:uid="{00000000-0002-0000-0000-00007C000000}">
          <x14:formula1>
            <xm:f>OFFSET(Feuil1!$A$1,1,MATCH($J$137,Feuil1!$A$1:$N$1,0)-1,COUNTA(OFFSET(Feuil1!$A$1,1,MATCH($J$137,Feuil1!$A$1:$N$1,0)-1,1048575,1)),1)</xm:f>
          </x14:formula1>
          <xm:sqref>K137</xm:sqref>
        </x14:dataValidation>
        <x14:dataValidation type="list" allowBlank="1" showInputMessage="1" showErrorMessage="1" xr:uid="{00000000-0002-0000-0000-00007D000000}">
          <x14:formula1>
            <xm:f>OFFSET(Feuil1!$A$1,1,MATCH($J$138,Feuil1!$A$1:$N$1,0)-1,COUNTA(OFFSET(Feuil1!$A$1,1,MATCH($J$138,Feuil1!$A$1:$N$1,0)-1,1048575,1)),1)</xm:f>
          </x14:formula1>
          <xm:sqref>K138</xm:sqref>
        </x14:dataValidation>
        <x14:dataValidation type="list" allowBlank="1" showInputMessage="1" showErrorMessage="1" xr:uid="{00000000-0002-0000-0000-00007E000000}">
          <x14:formula1>
            <xm:f>OFFSET(Feuil1!$A$1,1,MATCH($J$139,Feuil1!$A$1:$N$1,0)-1,COUNTA(OFFSET(Feuil1!$A$1,1,MATCH($J$139,Feuil1!$A$1:$N$1,0)-1,1048575,1)),1)</xm:f>
          </x14:formula1>
          <xm:sqref>K139</xm:sqref>
        </x14:dataValidation>
        <x14:dataValidation type="list" allowBlank="1" showInputMessage="1" showErrorMessage="1" xr:uid="{00000000-0002-0000-0000-00007F000000}">
          <x14:formula1>
            <xm:f>OFFSET(Feuil1!$A$1,1,MATCH($J$140,Feuil1!$A$1:$N$1,0)-1,COUNTA(OFFSET(Feuil1!$A$1,1,MATCH($J$140,Feuil1!$A$1:$N$1,0)-1,1048575,1)),1)</xm:f>
          </x14:formula1>
          <xm:sqref>K140</xm:sqref>
        </x14:dataValidation>
        <x14:dataValidation type="list" allowBlank="1" showInputMessage="1" showErrorMessage="1" xr:uid="{00000000-0002-0000-0000-000080000000}">
          <x14:formula1>
            <xm:f>OFFSET(Feuil1!$A$1,1,MATCH($J$141,Feuil1!$A$1:$N$1,0)-1,COUNTA(OFFSET(Feuil1!$A$1,1,MATCH($J$141,Feuil1!$A$1:$N$1,0)-1,1048575,1)),1)</xm:f>
          </x14:formula1>
          <xm:sqref>K141</xm:sqref>
        </x14:dataValidation>
        <x14:dataValidation type="list" allowBlank="1" showInputMessage="1" showErrorMessage="1" xr:uid="{00000000-0002-0000-0000-000081000000}">
          <x14:formula1>
            <xm:f>OFFSET(Feuil1!$A$1,1,MATCH($J$142,Feuil1!$A$1:$N$1,0)-1,COUNTA(OFFSET(Feuil1!$A$1,1,MATCH($J$142,Feuil1!$A$1:$N$1,0)-1,1048575,1)),1)</xm:f>
          </x14:formula1>
          <xm:sqref>K142</xm:sqref>
        </x14:dataValidation>
        <x14:dataValidation type="list" allowBlank="1" showInputMessage="1" showErrorMessage="1" xr:uid="{00000000-0002-0000-0000-000082000000}">
          <x14:formula1>
            <xm:f>OFFSET(Feuil1!$A$1,1,MATCH($J$143,Feuil1!$A$1:$N$1,0)-1,COUNTA(OFFSET(Feuil1!$A$1,1,MATCH($J$143,Feuil1!$A$1:$N$1,0)-1,1048575,1)),1)</xm:f>
          </x14:formula1>
          <xm:sqref>K143</xm:sqref>
        </x14:dataValidation>
        <x14:dataValidation type="list" allowBlank="1" showInputMessage="1" showErrorMessage="1" xr:uid="{00000000-0002-0000-0000-000083000000}">
          <x14:formula1>
            <xm:f>OFFSET(Feuil1!$A$1,1,MATCH($J$144,Feuil1!$A$1:$N$1,0)-1,COUNTA(OFFSET(Feuil1!$A$1,1,MATCH($J$144,Feuil1!$A$1:$N$1,0)-1,1048575,1)),1)</xm:f>
          </x14:formula1>
          <xm:sqref>K144</xm:sqref>
        </x14:dataValidation>
        <x14:dataValidation type="list" allowBlank="1" showInputMessage="1" showErrorMessage="1" xr:uid="{00000000-0002-0000-0000-000084000000}">
          <x14:formula1>
            <xm:f>OFFSET(Feuil1!$A$1,1,MATCH($M$17,Feuil1!$A$1:$N$1,0)-1,COUNTA(OFFSET(Feuil1!$A$1,1,MATCH($M$17,Feuil1!$A$1:$N$1,0)-1,1048575,1)),1)</xm:f>
          </x14:formula1>
          <xm:sqref>N17</xm:sqref>
        </x14:dataValidation>
        <x14:dataValidation type="list" allowBlank="1" showInputMessage="1" showErrorMessage="1" xr:uid="{00000000-0002-0000-0000-000085000000}">
          <x14:formula1>
            <xm:f>OFFSET(Feuil1!$A$1,1,MATCH($M$18,Feuil1!$A$1:$N$1,0)-1,COUNTA(OFFSET(Feuil1!$A$1,1,MATCH($M$18,Feuil1!$A$1:$N$1,0)-1,1048575,1)),1)</xm:f>
          </x14:formula1>
          <xm:sqref>N18</xm:sqref>
        </x14:dataValidation>
        <x14:dataValidation type="list" allowBlank="1" showInputMessage="1" showErrorMessage="1" xr:uid="{00000000-0002-0000-0000-000086000000}">
          <x14:formula1>
            <xm:f>OFFSET(Feuil1!$A$1,1,MATCH($M$19,Feuil1!$A$1:$N$1,0)-1,COUNTA(OFFSET(Feuil1!$A$1,1,MATCH($M$19,Feuil1!$A$1:$N$1,0)-1,1048575,1)),1)</xm:f>
          </x14:formula1>
          <xm:sqref>N19</xm:sqref>
        </x14:dataValidation>
        <x14:dataValidation type="list" allowBlank="1" showInputMessage="1" showErrorMessage="1" xr:uid="{00000000-0002-0000-0000-000087000000}">
          <x14:formula1>
            <xm:f>OFFSET(Feuil1!$A$1,1,MATCH($M$20,Feuil1!$A$1:$N$1,0)-1,COUNTA(OFFSET(Feuil1!$A$1,1,MATCH($M$20,Feuil1!$A$1:$N$1,0)-1,1048575,1)),1)</xm:f>
          </x14:formula1>
          <xm:sqref>N20</xm:sqref>
        </x14:dataValidation>
        <x14:dataValidation type="list" allowBlank="1" showInputMessage="1" showErrorMessage="1" xr:uid="{00000000-0002-0000-0000-000088000000}">
          <x14:formula1>
            <xm:f>OFFSET(Feuil1!$A$1,1,MATCH($M$21,Feuil1!$A$1:$N$1,0)-1,COUNTA(OFFSET(Feuil1!$A$1,1,MATCH($M$21,Feuil1!$A$1:$N$1,0)-1,1048575,1)),1)</xm:f>
          </x14:formula1>
          <xm:sqref>N21</xm:sqref>
        </x14:dataValidation>
        <x14:dataValidation type="list" allowBlank="1" showInputMessage="1" showErrorMessage="1" xr:uid="{00000000-0002-0000-0000-000089000000}">
          <x14:formula1>
            <xm:f>OFFSET(Feuil1!$A$1,1,MATCH($M$22,Feuil1!$A$1:$N$1,0)-1,COUNTA(OFFSET(Feuil1!$A$1,1,MATCH($M$22,Feuil1!$A$1:$N$1,0)-1,1048575,1)),1)</xm:f>
          </x14:formula1>
          <xm:sqref>N22</xm:sqref>
        </x14:dataValidation>
        <x14:dataValidation type="list" allowBlank="1" showInputMessage="1" showErrorMessage="1" xr:uid="{00000000-0002-0000-0000-00008A000000}">
          <x14:formula1>
            <xm:f>OFFSET(Feuil1!$A$1,1,MATCH($M$23,Feuil1!$A$1:$N$1,0)-1,COUNTA(OFFSET(Feuil1!$A$1,1,MATCH($M$23,Feuil1!$A$1:$N$1,0)-1,1048575,1)),1)</xm:f>
          </x14:formula1>
          <xm:sqref>N23</xm:sqref>
        </x14:dataValidation>
        <x14:dataValidation type="list" allowBlank="1" showInputMessage="1" showErrorMessage="1" xr:uid="{00000000-0002-0000-0000-00008B000000}">
          <x14:formula1>
            <xm:f>OFFSET(Feuil1!$A$1,1,MATCH($M$24,Feuil1!$A$1:$N$1,0)-1,COUNTA(OFFSET(Feuil1!$A$1,1,MATCH($M$24,Feuil1!$A$1:$N$1,0)-1,1048575,1)),1)</xm:f>
          </x14:formula1>
          <xm:sqref>N24</xm:sqref>
        </x14:dataValidation>
        <x14:dataValidation type="list" allowBlank="1" showInputMessage="1" showErrorMessage="1" xr:uid="{00000000-0002-0000-0000-00008C000000}">
          <x14:formula1>
            <xm:f>OFFSET(Feuil1!$A$1,1,MATCH($M$25,Feuil1!$A$1:$N$1,0)-1,COUNTA(OFFSET(Feuil1!$A$1,1,MATCH($M$25,Feuil1!$A$1:$N$1,0)-1,1048575,1)),1)</xm:f>
          </x14:formula1>
          <xm:sqref>N25</xm:sqref>
        </x14:dataValidation>
        <x14:dataValidation type="list" allowBlank="1" showInputMessage="1" showErrorMessage="1" xr:uid="{00000000-0002-0000-0000-00008D000000}">
          <x14:formula1>
            <xm:f>OFFSET(Feuil1!$A$1,1,MATCH($M$26,Feuil1!$A$1:$N$1,0)-1,COUNTA(OFFSET(Feuil1!$A$1,1,MATCH($M$26,Feuil1!$A$1:$N$1,0)-1,1048575,1)),1)</xm:f>
          </x14:formula1>
          <xm:sqref>N26</xm:sqref>
        </x14:dataValidation>
        <x14:dataValidation type="list" allowBlank="1" showInputMessage="1" showErrorMessage="1" xr:uid="{00000000-0002-0000-0000-00008E000000}">
          <x14:formula1>
            <xm:f>OFFSET(Feuil1!$A$1,1,MATCH($M$27,Feuil1!$A$1:$N$1,0)-1,COUNTA(OFFSET(Feuil1!$A$1,1,MATCH($M$27,Feuil1!$A$1:$N$1,0)-1,1048575,1)),1)</xm:f>
          </x14:formula1>
          <xm:sqref>N27</xm:sqref>
        </x14:dataValidation>
        <x14:dataValidation type="list" allowBlank="1" showInputMessage="1" showErrorMessage="1" xr:uid="{00000000-0002-0000-0000-00008F000000}">
          <x14:formula1>
            <xm:f>OFFSET(Feuil1!$A$1,1,MATCH($M$28,Feuil1!$A$1:$N$1,0)-1,COUNTA(OFFSET(Feuil1!$A$1,1,MATCH($M$28,Feuil1!$A$1:$N$1,0)-1,1048575,1)),1)</xm:f>
          </x14:formula1>
          <xm:sqref>N28</xm:sqref>
        </x14:dataValidation>
        <x14:dataValidation type="list" allowBlank="1" showInputMessage="1" showErrorMessage="1" xr:uid="{00000000-0002-0000-0000-000090000000}">
          <x14:formula1>
            <xm:f>OFFSET(Feuil1!$A$1,1,MATCH($M$29,Feuil1!$A$1:$N$1,0)-1,COUNTA(OFFSET(Feuil1!$A$1,1,MATCH($M$29,Feuil1!$A$1:$N$1,0)-1,1048575,1)),1)</xm:f>
          </x14:formula1>
          <xm:sqref>N29</xm:sqref>
        </x14:dataValidation>
        <x14:dataValidation type="list" allowBlank="1" showInputMessage="1" showErrorMessage="1" xr:uid="{00000000-0002-0000-0000-000091000000}">
          <x14:formula1>
            <xm:f>OFFSET(Feuil1!$A$1,1,MATCH($M$30,Feuil1!$A$1:$N$1,0)-1,COUNTA(OFFSET(Feuil1!$A$1,1,MATCH($M$30,Feuil1!$A$1:$N$1,0)-1,1048575,1)),1)</xm:f>
          </x14:formula1>
          <xm:sqref>N30</xm:sqref>
        </x14:dataValidation>
        <x14:dataValidation type="list" allowBlank="1" showInputMessage="1" showErrorMessage="1" xr:uid="{00000000-0002-0000-0000-000092000000}">
          <x14:formula1>
            <xm:f>OFFSET(Feuil1!$A$1,1,MATCH($M$31,Feuil1!$A$1:$N$1,0)-1,COUNTA(OFFSET(Feuil1!$A$1,1,MATCH($M$31,Feuil1!$A$1:$N$1,0)-1,1048575,1)),1)</xm:f>
          </x14:formula1>
          <xm:sqref>N31</xm:sqref>
        </x14:dataValidation>
        <x14:dataValidation type="list" allowBlank="1" showInputMessage="1" showErrorMessage="1" xr:uid="{00000000-0002-0000-0000-000093000000}">
          <x14:formula1>
            <xm:f>OFFSET(Feuil1!$A$1,1,MATCH($M$32,Feuil1!$A$1:$N$1,0)-1,COUNTA(OFFSET(Feuil1!$A$1,1,MATCH($M$32,Feuil1!$A$1:$N$1,0)-1,1048575,1)),1)</xm:f>
          </x14:formula1>
          <xm:sqref>N32</xm:sqref>
        </x14:dataValidation>
        <x14:dataValidation type="list" allowBlank="1" showInputMessage="1" showErrorMessage="1" xr:uid="{00000000-0002-0000-0000-000094000000}">
          <x14:formula1>
            <xm:f>OFFSET(Feuil1!$A$1,1,MATCH($M$33,Feuil1!$A$1:$N$1,0)-1,COUNTA(OFFSET(Feuil1!$A$1,1,MATCH($M$33,Feuil1!$A$1:$N$1,0)-1,1048575,1)),1)</xm:f>
          </x14:formula1>
          <xm:sqref>N33</xm:sqref>
        </x14:dataValidation>
        <x14:dataValidation type="list" allowBlank="1" showInputMessage="1" showErrorMessage="1" xr:uid="{00000000-0002-0000-0000-000095000000}">
          <x14:formula1>
            <xm:f>OFFSET(Feuil1!$A$1,1,MATCH($M$34,Feuil1!$A$1:$N$1,0)-1,COUNTA(OFFSET(Feuil1!$A$1,1,MATCH($M$34,Feuil1!$A$1:$N$1,0)-1,1048575,1)),1)</xm:f>
          </x14:formula1>
          <xm:sqref>N34</xm:sqref>
        </x14:dataValidation>
        <x14:dataValidation type="list" allowBlank="1" showInputMessage="1" showErrorMessage="1" xr:uid="{00000000-0002-0000-0000-000096000000}">
          <x14:formula1>
            <xm:f>OFFSET(Feuil1!$A$1,1,MATCH($M$35,Feuil1!$A$1:$N$1,0)-1,COUNTA(OFFSET(Feuil1!$A$1,1,MATCH($M$35,Feuil1!$A$1:$N$1,0)-1,1048575,1)),1)</xm:f>
          </x14:formula1>
          <xm:sqref>N35</xm:sqref>
        </x14:dataValidation>
        <x14:dataValidation type="list" allowBlank="1" showInputMessage="1" showErrorMessage="1" xr:uid="{00000000-0002-0000-0000-000097000000}">
          <x14:formula1>
            <xm:f>OFFSET(Feuil1!$A$1,1,MATCH($M$36,Feuil1!$A$1:$N$1,0)-1,COUNTA(OFFSET(Feuil1!$A$1,1,MATCH($M$36,Feuil1!$A$1:$N$1,0)-1,1048575,1)),1)</xm:f>
          </x14:formula1>
          <xm:sqref>N36</xm:sqref>
        </x14:dataValidation>
        <x14:dataValidation type="list" allowBlank="1" showInputMessage="1" showErrorMessage="1" xr:uid="{00000000-0002-0000-0000-000098000000}">
          <x14:formula1>
            <xm:f>OFFSET(Feuil1!$A$1,1,MATCH($M$37,Feuil1!$A$1:$N$1,0)-1,COUNTA(OFFSET(Feuil1!$A$1,1,MATCH($M$37,Feuil1!$A$1:$N$1,0)-1,1048575,1)),1)</xm:f>
          </x14:formula1>
          <xm:sqref>N37</xm:sqref>
        </x14:dataValidation>
        <x14:dataValidation type="list" allowBlank="1" showInputMessage="1" showErrorMessage="1" xr:uid="{00000000-0002-0000-0000-000099000000}">
          <x14:formula1>
            <xm:f>OFFSET(Feuil1!$A$1,1,MATCH($M$38,Feuil1!$A$1:$N$1,0)-1,COUNTA(OFFSET(Feuil1!$A$1,1,MATCH($M$38,Feuil1!$A$1:$N$1,0)-1,1048575,1)),1)</xm:f>
          </x14:formula1>
          <xm:sqref>N38</xm:sqref>
        </x14:dataValidation>
        <x14:dataValidation type="list" allowBlank="1" showInputMessage="1" showErrorMessage="1" xr:uid="{00000000-0002-0000-0000-00009A000000}">
          <x14:formula1>
            <xm:f>OFFSET(Feuil1!$A$1,1,MATCH($M$39,Feuil1!$A$1:$N$1,0)-1,COUNTA(OFFSET(Feuil1!$A$1,1,MATCH($M$39,Feuil1!$A$1:$N$1,0)-1,1048575,1)),1)</xm:f>
          </x14:formula1>
          <xm:sqref>N39</xm:sqref>
        </x14:dataValidation>
        <x14:dataValidation type="list" allowBlank="1" showInputMessage="1" showErrorMessage="1" xr:uid="{00000000-0002-0000-0000-00009B000000}">
          <x14:formula1>
            <xm:f>OFFSET(Feuil1!$A$1,1,MATCH($M$40,Feuil1!$A$1:$N$1,0)-1,COUNTA(OFFSET(Feuil1!$A$1,1,MATCH($M$40,Feuil1!$A$1:$N$1,0)-1,1048575,1)),1)</xm:f>
          </x14:formula1>
          <xm:sqref>N40</xm:sqref>
        </x14:dataValidation>
        <x14:dataValidation type="list" allowBlank="1" showInputMessage="1" showErrorMessage="1" xr:uid="{00000000-0002-0000-0000-00009C000000}">
          <x14:formula1>
            <xm:f>OFFSET(Feuil1!$A$1,1,MATCH($M$41,Feuil1!$A$1:$N$1,0)-1,COUNTA(OFFSET(Feuil1!$A$1,1,MATCH($M$41,Feuil1!$A$1:$N$1,0)-1,1048575,1)),1)</xm:f>
          </x14:formula1>
          <xm:sqref>N41</xm:sqref>
        </x14:dataValidation>
        <x14:dataValidation type="list" allowBlank="1" showInputMessage="1" showErrorMessage="1" xr:uid="{00000000-0002-0000-0000-00009D000000}">
          <x14:formula1>
            <xm:f>OFFSET(Feuil1!$A$1,1,MATCH($M$42,Feuil1!$A$1:$N$1,0)-1,COUNTA(OFFSET(Feuil1!$A$1,1,MATCH($M$42,Feuil1!$A$1:$N$1,0)-1,1048575,1)),1)</xm:f>
          </x14:formula1>
          <xm:sqref>N42</xm:sqref>
        </x14:dataValidation>
        <x14:dataValidation type="list" allowBlank="1" showInputMessage="1" showErrorMessage="1" xr:uid="{00000000-0002-0000-0000-00009E000000}">
          <x14:formula1>
            <xm:f>OFFSET(Feuil1!$A$1,1,MATCH($M$43,Feuil1!$A$1:$N$1,0)-1,COUNTA(OFFSET(Feuil1!$A$1,1,MATCH($M$43,Feuil1!$A$1:$N$1,0)-1,1048575,1)),1)</xm:f>
          </x14:formula1>
          <xm:sqref>N43</xm:sqref>
        </x14:dataValidation>
        <x14:dataValidation type="list" allowBlank="1" showInputMessage="1" showErrorMessage="1" xr:uid="{00000000-0002-0000-0000-00009F000000}">
          <x14:formula1>
            <xm:f>OFFSET(Feuil1!$A$1,1,MATCH($M$44,Feuil1!$A$1:$N$1,0)-1,COUNTA(OFFSET(Feuil1!$A$1,1,MATCH($M$44,Feuil1!$A$1:$N$1,0)-1,1048575,1)),1)</xm:f>
          </x14:formula1>
          <xm:sqref>N44</xm:sqref>
        </x14:dataValidation>
        <x14:dataValidation type="list" allowBlank="1" showInputMessage="1" showErrorMessage="1" xr:uid="{00000000-0002-0000-0000-0000A0000000}">
          <x14:formula1>
            <xm:f>OFFSET(Feuil1!$A$1,1,MATCH($M$45,Feuil1!$A$1:$N$1,0)-1,COUNTA(OFFSET(Feuil1!$A$1,1,MATCH($M$45,Feuil1!$A$1:$N$1,0)-1,1048575,1)),1)</xm:f>
          </x14:formula1>
          <xm:sqref>N45</xm:sqref>
        </x14:dataValidation>
        <x14:dataValidation type="list" allowBlank="1" showInputMessage="1" showErrorMessage="1" xr:uid="{00000000-0002-0000-0000-0000A1000000}">
          <x14:formula1>
            <xm:f>OFFSET(Feuil1!$A$1,1,MATCH($M$46,Feuil1!$A$1:$N$1,0)-1,COUNTA(OFFSET(Feuil1!$A$1,1,MATCH($M$46,Feuil1!$A$1:$N$1,0)-1,1048575,1)),1)</xm:f>
          </x14:formula1>
          <xm:sqref>N46</xm:sqref>
        </x14:dataValidation>
        <x14:dataValidation type="list" allowBlank="1" showInputMessage="1" showErrorMessage="1" xr:uid="{00000000-0002-0000-0000-0000A2000000}">
          <x14:formula1>
            <xm:f>OFFSET(Feuil1!$A$1,1,MATCH($M$47,Feuil1!$A$1:$N$1,0)-1,COUNTA(OFFSET(Feuil1!$A$1,1,MATCH($M$47,Feuil1!$A$1:$N$1,0)-1,1048575,1)),1)</xm:f>
          </x14:formula1>
          <xm:sqref>N47</xm:sqref>
        </x14:dataValidation>
        <x14:dataValidation type="list" allowBlank="1" showInputMessage="1" showErrorMessage="1" xr:uid="{00000000-0002-0000-0000-0000A3000000}">
          <x14:formula1>
            <xm:f>OFFSET(Feuil1!$A$1,1,MATCH($M$48,Feuil1!$A$1:$N$1,0)-1,COUNTA(OFFSET(Feuil1!$A$1,1,MATCH($M$48,Feuil1!$A$1:$N$1,0)-1,1048575,1)),1)</xm:f>
          </x14:formula1>
          <xm:sqref>N48</xm:sqref>
        </x14:dataValidation>
        <x14:dataValidation type="list" allowBlank="1" showInputMessage="1" showErrorMessage="1" xr:uid="{00000000-0002-0000-0000-0000A4000000}">
          <x14:formula1>
            <xm:f>OFFSET(Feuil1!$A$1,1,MATCH($M$49,Feuil1!$A$1:$N$1,0)-1,COUNTA(OFFSET(Feuil1!$A$1,1,MATCH($M$49,Feuil1!$A$1:$N$1,0)-1,1048575,1)),1)</xm:f>
          </x14:formula1>
          <xm:sqref>N49</xm:sqref>
        </x14:dataValidation>
        <x14:dataValidation type="list" allowBlank="1" showInputMessage="1" showErrorMessage="1" xr:uid="{00000000-0002-0000-0000-0000A5000000}">
          <x14:formula1>
            <xm:f>OFFSET(Feuil1!$A$1,1,MATCH($M$50,Feuil1!$A$1:$N$1,0)-1,COUNTA(OFFSET(Feuil1!$A$1,1,MATCH($M$50,Feuil1!$A$1:$N$1,0)-1,1048575,1)),1)</xm:f>
          </x14:formula1>
          <xm:sqref>N50</xm:sqref>
        </x14:dataValidation>
        <x14:dataValidation type="list" allowBlank="1" showInputMessage="1" showErrorMessage="1" xr:uid="{00000000-0002-0000-0000-0000A6000000}">
          <x14:formula1>
            <xm:f>OFFSET(Feuil1!$A$1,1,MATCH($M$51,Feuil1!$A$1:$N$1,0)-1,COUNTA(OFFSET(Feuil1!$A$1,1,MATCH($M$51,Feuil1!$A$1:$N$1,0)-1,1048575,1)),1)</xm:f>
          </x14:formula1>
          <xm:sqref>N51</xm:sqref>
        </x14:dataValidation>
        <x14:dataValidation type="list" allowBlank="1" showInputMessage="1" showErrorMessage="1" xr:uid="{00000000-0002-0000-0000-0000A7000000}">
          <x14:formula1>
            <xm:f>OFFSET(Feuil1!$A$1,1,MATCH($M$52,Feuil1!$A$1:$N$1,0)-1,COUNTA(OFFSET(Feuil1!$A$1,1,MATCH($M$52,Feuil1!$A$1:$N$1,0)-1,1048575,1)),1)</xm:f>
          </x14:formula1>
          <xm:sqref>N52</xm:sqref>
        </x14:dataValidation>
        <x14:dataValidation type="list" allowBlank="1" showInputMessage="1" showErrorMessage="1" xr:uid="{00000000-0002-0000-0000-0000A8000000}">
          <x14:formula1>
            <xm:f>OFFSET(Feuil1!$A$1,1,MATCH($M$53,Feuil1!$A$1:$N$1,0)-1,COUNTA(OFFSET(Feuil1!$A$1,1,MATCH($M$53,Feuil1!$A$1:$N$1,0)-1,1048575,1)),1)</xm:f>
          </x14:formula1>
          <xm:sqref>N53</xm:sqref>
        </x14:dataValidation>
        <x14:dataValidation type="list" allowBlank="1" showInputMessage="1" showErrorMessage="1" xr:uid="{00000000-0002-0000-0000-0000A9000000}">
          <x14:formula1>
            <xm:f>OFFSET(Feuil1!$A$1,1,MATCH($M$54,Feuil1!$A$1:$N$1,0)-1,COUNTA(OFFSET(Feuil1!$A$1,1,MATCH($M$54,Feuil1!$A$1:$N$1,0)-1,1048575,1)),1)</xm:f>
          </x14:formula1>
          <xm:sqref>N54</xm:sqref>
        </x14:dataValidation>
        <x14:dataValidation type="list" allowBlank="1" showInputMessage="1" showErrorMessage="1" xr:uid="{00000000-0002-0000-0000-0000AA000000}">
          <x14:formula1>
            <xm:f>OFFSET(Feuil1!$A$1,1,MATCH($M$55,Feuil1!$A$1:$N$1,0)-1,COUNTA(OFFSET(Feuil1!$A$1,1,MATCH($M$55,Feuil1!$A$1:$N$1,0)-1,1048575,1)),1)</xm:f>
          </x14:formula1>
          <xm:sqref>N55</xm:sqref>
        </x14:dataValidation>
        <x14:dataValidation type="list" allowBlank="1" showInputMessage="1" showErrorMessage="1" xr:uid="{00000000-0002-0000-0000-0000AB000000}">
          <x14:formula1>
            <xm:f>OFFSET(Feuil1!$A$1,1,MATCH($M$56,Feuil1!$A$1:$N$1,0)-1,COUNTA(OFFSET(Feuil1!$A$1,1,MATCH($M$56,Feuil1!$A$1:$N$1,0)-1,1048575,1)),1)</xm:f>
          </x14:formula1>
          <xm:sqref>N56</xm:sqref>
        </x14:dataValidation>
        <x14:dataValidation type="list" allowBlank="1" showInputMessage="1" showErrorMessage="1" xr:uid="{00000000-0002-0000-0000-0000AC000000}">
          <x14:formula1>
            <xm:f>OFFSET(Feuil1!$A$1,1,MATCH($M$57,Feuil1!$A$1:$N$1,0)-1,COUNTA(OFFSET(Feuil1!$A$1,1,MATCH($M$57,Feuil1!$A$1:$N$1,0)-1,1048575,1)),1)</xm:f>
          </x14:formula1>
          <xm:sqref>N57</xm:sqref>
        </x14:dataValidation>
        <x14:dataValidation type="list" allowBlank="1" showInputMessage="1" showErrorMessage="1" xr:uid="{00000000-0002-0000-0000-0000AD000000}">
          <x14:formula1>
            <xm:f>OFFSET(Feuil1!$A$1,1,MATCH($M$58,Feuil1!$A$1:$N$1,0)-1,COUNTA(OFFSET(Feuil1!$A$1,1,MATCH($M$58,Feuil1!$A$1:$N$1,0)-1,1048575,1)),1)</xm:f>
          </x14:formula1>
          <xm:sqref>N58</xm:sqref>
        </x14:dataValidation>
        <x14:dataValidation type="list" allowBlank="1" showInputMessage="1" showErrorMessage="1" xr:uid="{00000000-0002-0000-0000-0000AE000000}">
          <x14:formula1>
            <xm:f>OFFSET(Feuil1!$A$1,1,MATCH($M$59,Feuil1!$A$1:$N$1,0)-1,COUNTA(OFFSET(Feuil1!$A$1,1,MATCH($M$59,Feuil1!$A$1:$N$1,0)-1,1048575,1)),1)</xm:f>
          </x14:formula1>
          <xm:sqref>N59</xm:sqref>
        </x14:dataValidation>
        <x14:dataValidation type="list" allowBlank="1" showInputMessage="1" showErrorMessage="1" xr:uid="{00000000-0002-0000-0000-0000AF000000}">
          <x14:formula1>
            <xm:f>OFFSET(Feuil1!$A$1,1,MATCH($M$60,Feuil1!$A$1:$N$1,0)-1,COUNTA(OFFSET(Feuil1!$A$1,1,MATCH($M$60,Feuil1!$A$1:$N$1,0)-1,1048575,1)),1)</xm:f>
          </x14:formula1>
          <xm:sqref>N60</xm:sqref>
        </x14:dataValidation>
        <x14:dataValidation type="list" allowBlank="1" showInputMessage="1" showErrorMessage="1" xr:uid="{00000000-0002-0000-0000-0000B0000000}">
          <x14:formula1>
            <xm:f>OFFSET(Feuil1!$A$1,1,MATCH($M$61,Feuil1!$A$1:$N$1,0)-1,COUNTA(OFFSET(Feuil1!$A$1,1,MATCH($M$61,Feuil1!$A$1:$N$1,0)-1,1048575,1)),1)</xm:f>
          </x14:formula1>
          <xm:sqref>N61</xm:sqref>
        </x14:dataValidation>
        <x14:dataValidation type="list" allowBlank="1" showInputMessage="1" showErrorMessage="1" xr:uid="{00000000-0002-0000-0000-0000B1000000}">
          <x14:formula1>
            <xm:f>OFFSET(Feuil1!$A$1,1,MATCH($M$62,Feuil1!$A$1:$N$1,0)-1,COUNTA(OFFSET(Feuil1!$A$1,1,MATCH($M$62,Feuil1!$A$1:$N$1,0)-1,1048575,1)),1)</xm:f>
          </x14:formula1>
          <xm:sqref>N62</xm:sqref>
        </x14:dataValidation>
        <x14:dataValidation type="list" allowBlank="1" showInputMessage="1" showErrorMessage="1" xr:uid="{00000000-0002-0000-0000-0000B2000000}">
          <x14:formula1>
            <xm:f>OFFSET(Feuil1!$A$1,1,MATCH($M$63,Feuil1!$A$1:$N$1,0)-1,COUNTA(OFFSET(Feuil1!$A$1,1,MATCH($M$63,Feuil1!$A$1:$N$1,0)-1,1048575,1)),1)</xm:f>
          </x14:formula1>
          <xm:sqref>N63</xm:sqref>
        </x14:dataValidation>
        <x14:dataValidation type="list" allowBlank="1" showInputMessage="1" showErrorMessage="1" xr:uid="{00000000-0002-0000-0000-0000B3000000}">
          <x14:formula1>
            <xm:f>OFFSET(Feuil1!$A$1,1,MATCH($M$64,Feuil1!$A$1:$N$1,0)-1,COUNTA(OFFSET(Feuil1!$A$1,1,MATCH($M$64,Feuil1!$A$1:$N$1,0)-1,1048575,1)),1)</xm:f>
          </x14:formula1>
          <xm:sqref>N64</xm:sqref>
        </x14:dataValidation>
        <x14:dataValidation type="list" allowBlank="1" showInputMessage="1" showErrorMessage="1" xr:uid="{00000000-0002-0000-0000-0000B4000000}">
          <x14:formula1>
            <xm:f>OFFSET(Feuil1!$A$1,1,MATCH($M$65,Feuil1!$A$1:$N$1,0)-1,COUNTA(OFFSET(Feuil1!$A$1,1,MATCH($M$65,Feuil1!$A$1:$N$1,0)-1,1048575,1)),1)</xm:f>
          </x14:formula1>
          <xm:sqref>N65</xm:sqref>
        </x14:dataValidation>
        <x14:dataValidation type="list" allowBlank="1" showInputMessage="1" showErrorMessage="1" xr:uid="{00000000-0002-0000-0000-0000B5000000}">
          <x14:formula1>
            <xm:f>OFFSET(Feuil1!$A$1,1,MATCH($M$66,Feuil1!$A$1:$N$1,0)-1,COUNTA(OFFSET(Feuil1!$A$1,1,MATCH($M$66,Feuil1!$A$1:$N$1,0)-1,1048575,1)),1)</xm:f>
          </x14:formula1>
          <xm:sqref>N66</xm:sqref>
        </x14:dataValidation>
        <x14:dataValidation type="list" allowBlank="1" showInputMessage="1" showErrorMessage="1" xr:uid="{00000000-0002-0000-0000-0000B6000000}">
          <x14:formula1>
            <xm:f>OFFSET(Feuil1!$A$1,1,MATCH($M$67,Feuil1!$A$1:$N$1,0)-1,COUNTA(OFFSET(Feuil1!$A$1,1,MATCH($M$67,Feuil1!$A$1:$N$1,0)-1,1048575,1)),1)</xm:f>
          </x14:formula1>
          <xm:sqref>N67</xm:sqref>
        </x14:dataValidation>
        <x14:dataValidation type="list" allowBlank="1" showInputMessage="1" showErrorMessage="1" xr:uid="{00000000-0002-0000-0000-0000B7000000}">
          <x14:formula1>
            <xm:f>OFFSET(Feuil1!$A$1,1,MATCH($M$68,Feuil1!$A$1:$N$1,0)-1,COUNTA(OFFSET(Feuil1!$A$1,1,MATCH($M$68,Feuil1!$A$1:$N$1,0)-1,1048575,1)),1)</xm:f>
          </x14:formula1>
          <xm:sqref>N68</xm:sqref>
        </x14:dataValidation>
        <x14:dataValidation type="list" allowBlank="1" showInputMessage="1" showErrorMessage="1" xr:uid="{00000000-0002-0000-0000-0000B8000000}">
          <x14:formula1>
            <xm:f>OFFSET(Feuil1!$A$1,1,MATCH($M$69,Feuil1!$A$1:$N$1,0)-1,COUNTA(OFFSET(Feuil1!$A$1,1,MATCH($M$69,Feuil1!$A$1:$N$1,0)-1,1048575,1)),1)</xm:f>
          </x14:formula1>
          <xm:sqref>N69</xm:sqref>
        </x14:dataValidation>
        <x14:dataValidation type="list" allowBlank="1" showInputMessage="1" showErrorMessage="1" xr:uid="{00000000-0002-0000-0000-0000B9000000}">
          <x14:formula1>
            <xm:f>OFFSET(Feuil1!$A$1,1,MATCH($M$70,Feuil1!$A$1:$N$1,0)-1,COUNTA(OFFSET(Feuil1!$A$1,1,MATCH($M$70,Feuil1!$A$1:$N$1,0)-1,1048575,1)),1)</xm:f>
          </x14:formula1>
          <xm:sqref>N70</xm:sqref>
        </x14:dataValidation>
        <x14:dataValidation type="list" allowBlank="1" showInputMessage="1" showErrorMessage="1" xr:uid="{00000000-0002-0000-0000-0000BA000000}">
          <x14:formula1>
            <xm:f>OFFSET(Feuil1!$A$1,1,MATCH($M$71,Feuil1!$A$1:$N$1,0)-1,COUNTA(OFFSET(Feuil1!$A$1,1,MATCH($M$71,Feuil1!$A$1:$N$1,0)-1,1048575,1)),1)</xm:f>
          </x14:formula1>
          <xm:sqref>N71</xm:sqref>
        </x14:dataValidation>
        <x14:dataValidation type="list" allowBlank="1" showInputMessage="1" showErrorMessage="1" xr:uid="{00000000-0002-0000-0000-0000BB000000}">
          <x14:formula1>
            <xm:f>OFFSET(Feuil1!$A$1,1,MATCH($M$72,Feuil1!$A$1:$N$1,0)-1,COUNTA(OFFSET(Feuil1!$A$1,1,MATCH($M$72,Feuil1!$A$1:$N$1,0)-1,1048575,1)),1)</xm:f>
          </x14:formula1>
          <xm:sqref>N72</xm:sqref>
        </x14:dataValidation>
        <x14:dataValidation type="list" allowBlank="1" showInputMessage="1" showErrorMessage="1" xr:uid="{00000000-0002-0000-0000-0000BC000000}">
          <x14:formula1>
            <xm:f>OFFSET(Feuil1!$A$1,1,MATCH($M$73,Feuil1!$A$1:$N$1,0)-1,COUNTA(OFFSET(Feuil1!$A$1,1,MATCH($M$73,Feuil1!$A$1:$N$1,0)-1,1048575,1)),1)</xm:f>
          </x14:formula1>
          <xm:sqref>N73</xm:sqref>
        </x14:dataValidation>
        <x14:dataValidation type="list" allowBlank="1" showInputMessage="1" showErrorMessage="1" xr:uid="{00000000-0002-0000-0000-0000BD000000}">
          <x14:formula1>
            <xm:f>OFFSET(Feuil1!$A$1,1,MATCH($M$74,Feuil1!$A$1:$N$1,0)-1,COUNTA(OFFSET(Feuil1!$A$1,1,MATCH($M$74,Feuil1!$A$1:$N$1,0)-1,1048575,1)),1)</xm:f>
          </x14:formula1>
          <xm:sqref>N74</xm:sqref>
        </x14:dataValidation>
        <x14:dataValidation type="list" allowBlank="1" showInputMessage="1" showErrorMessage="1" xr:uid="{00000000-0002-0000-0000-0000BE000000}">
          <x14:formula1>
            <xm:f>OFFSET(Feuil1!$A$1,1,MATCH($M$75,Feuil1!$A$1:$N$1,0)-1,COUNTA(OFFSET(Feuil1!$A$1,1,MATCH($M$75,Feuil1!$A$1:$N$1,0)-1,1048575,1)),1)</xm:f>
          </x14:formula1>
          <xm:sqref>N75</xm:sqref>
        </x14:dataValidation>
        <x14:dataValidation type="list" allowBlank="1" showInputMessage="1" showErrorMessage="1" xr:uid="{00000000-0002-0000-0000-0000BF000000}">
          <x14:formula1>
            <xm:f>OFFSET(Feuil1!$A$1,1,MATCH($M$76,Feuil1!$A$1:$N$1,0)-1,COUNTA(OFFSET(Feuil1!$A$1,1,MATCH($M$76,Feuil1!$A$1:$N$1,0)-1,1048575,1)),1)</xm:f>
          </x14:formula1>
          <xm:sqref>N76</xm:sqref>
        </x14:dataValidation>
        <x14:dataValidation type="list" allowBlank="1" showInputMessage="1" showErrorMessage="1" xr:uid="{00000000-0002-0000-0000-0000C0000000}">
          <x14:formula1>
            <xm:f>OFFSET(Feuil1!$A$1,1,MATCH($M$77,Feuil1!$A$1:$N$1,0)-1,COUNTA(OFFSET(Feuil1!$A$1,1,MATCH($M$77,Feuil1!$A$1:$N$1,0)-1,1048575,1)),1)</xm:f>
          </x14:formula1>
          <xm:sqref>N77</xm:sqref>
        </x14:dataValidation>
        <x14:dataValidation type="list" allowBlank="1" showInputMessage="1" showErrorMessage="1" xr:uid="{00000000-0002-0000-0000-0000C1000000}">
          <x14:formula1>
            <xm:f>OFFSET(Feuil1!$A$1,1,MATCH($M$78,Feuil1!$A$1:$N$1,0)-1,COUNTA(OFFSET(Feuil1!$A$1,1,MATCH($M$78,Feuil1!$A$1:$N$1,0)-1,1048575,1)),1)</xm:f>
          </x14:formula1>
          <xm:sqref>N78</xm:sqref>
        </x14:dataValidation>
        <x14:dataValidation type="list" allowBlank="1" showInputMessage="1" showErrorMessage="1" xr:uid="{00000000-0002-0000-0000-0000C2000000}">
          <x14:formula1>
            <xm:f>OFFSET(Feuil1!$A$1,1,MATCH($M$79,Feuil1!$A$1:$N$1,0)-1,COUNTA(OFFSET(Feuil1!$A$1,1,MATCH($M$79,Feuil1!$A$1:$N$1,0)-1,1048575,1)),1)</xm:f>
          </x14:formula1>
          <xm:sqref>N79</xm:sqref>
        </x14:dataValidation>
        <x14:dataValidation type="list" allowBlank="1" showInputMessage="1" showErrorMessage="1" xr:uid="{00000000-0002-0000-0000-0000C3000000}">
          <x14:formula1>
            <xm:f>OFFSET(Feuil1!$A$1,1,MATCH($M$80,Feuil1!$A$1:$N$1,0)-1,COUNTA(OFFSET(Feuil1!$A$1,1,MATCH($M$80,Feuil1!$A$1:$N$1,0)-1,1048575,1)),1)</xm:f>
          </x14:formula1>
          <xm:sqref>N80</xm:sqref>
        </x14:dataValidation>
        <x14:dataValidation type="list" allowBlank="1" showInputMessage="1" showErrorMessage="1" xr:uid="{00000000-0002-0000-0000-0000C4000000}">
          <x14:formula1>
            <xm:f>OFFSET(Feuil1!$A$1,1,MATCH($M$81,Feuil1!$A$1:$N$1,0)-1,COUNTA(OFFSET(Feuil1!$A$1,1,MATCH($M$81,Feuil1!$A$1:$N$1,0)-1,1048575,1)),1)</xm:f>
          </x14:formula1>
          <xm:sqref>N81</xm:sqref>
        </x14:dataValidation>
        <x14:dataValidation type="list" allowBlank="1" showInputMessage="1" showErrorMessage="1" xr:uid="{00000000-0002-0000-0000-0000C5000000}">
          <x14:formula1>
            <xm:f>OFFSET(Feuil1!$A$1,1,MATCH($M$82,Feuil1!$A$1:$N$1,0)-1,COUNTA(OFFSET(Feuil1!$A$1,1,MATCH($M$82,Feuil1!$A$1:$N$1,0)-1,1048575,1)),1)</xm:f>
          </x14:formula1>
          <xm:sqref>N82</xm:sqref>
        </x14:dataValidation>
        <x14:dataValidation type="list" allowBlank="1" showInputMessage="1" showErrorMessage="1" xr:uid="{00000000-0002-0000-0000-0000C6000000}">
          <x14:formula1>
            <xm:f>OFFSET(Feuil1!$A$1,1,MATCH($M$83,Feuil1!$A$1:$N$1,0)-1,COUNTA(OFFSET(Feuil1!$A$1,1,MATCH($M$83,Feuil1!$A$1:$N$1,0)-1,1048575,1)),1)</xm:f>
          </x14:formula1>
          <xm:sqref>N83</xm:sqref>
        </x14:dataValidation>
        <x14:dataValidation type="list" allowBlank="1" showInputMessage="1" showErrorMessage="1" xr:uid="{00000000-0002-0000-0000-0000C7000000}">
          <x14:formula1>
            <xm:f>OFFSET(Feuil1!$A$1,1,MATCH($M$84,Feuil1!$A$1:$N$1,0)-1,COUNTA(OFFSET(Feuil1!$A$1,1,MATCH($M$84,Feuil1!$A$1:$N$1,0)-1,1048575,1)),1)</xm:f>
          </x14:formula1>
          <xm:sqref>N84</xm:sqref>
        </x14:dataValidation>
        <x14:dataValidation type="list" allowBlank="1" showInputMessage="1" showErrorMessage="1" xr:uid="{00000000-0002-0000-0000-0000C8000000}">
          <x14:formula1>
            <xm:f>OFFSET(Feuil1!$A$1,1,MATCH($M$85,Feuil1!$A$1:$N$1,0)-1,COUNTA(OFFSET(Feuil1!$A$1,1,MATCH($M$85,Feuil1!$A$1:$N$1,0)-1,1048575,1)),1)</xm:f>
          </x14:formula1>
          <xm:sqref>N85</xm:sqref>
        </x14:dataValidation>
        <x14:dataValidation type="list" allowBlank="1" showInputMessage="1" showErrorMessage="1" xr:uid="{00000000-0002-0000-0000-0000C9000000}">
          <x14:formula1>
            <xm:f>OFFSET(Feuil1!$A$1,1,MATCH($M$86,Feuil1!$A$1:$N$1,0)-1,COUNTA(OFFSET(Feuil1!$A$1,1,MATCH($M$86,Feuil1!$A$1:$N$1,0)-1,1048575,1)),1)</xm:f>
          </x14:formula1>
          <xm:sqref>N86</xm:sqref>
        </x14:dataValidation>
        <x14:dataValidation type="list" allowBlank="1" showInputMessage="1" showErrorMessage="1" xr:uid="{00000000-0002-0000-0000-0000CA000000}">
          <x14:formula1>
            <xm:f>OFFSET(Feuil1!$A$1,1,MATCH($M$87,Feuil1!$A$1:$N$1,0)-1,COUNTA(OFFSET(Feuil1!$A$1,1,MATCH($M$87,Feuil1!$A$1:$N$1,0)-1,1048575,1)),1)</xm:f>
          </x14:formula1>
          <xm:sqref>N87</xm:sqref>
        </x14:dataValidation>
        <x14:dataValidation type="list" allowBlank="1" showInputMessage="1" showErrorMessage="1" xr:uid="{00000000-0002-0000-0000-0000CB000000}">
          <x14:formula1>
            <xm:f>OFFSET(Feuil1!$A$1,1,MATCH($M$88,Feuil1!$A$1:$N$1,0)-1,COUNTA(OFFSET(Feuil1!$A$1,1,MATCH($M$88,Feuil1!$A$1:$N$1,0)-1,1048575,1)),1)</xm:f>
          </x14:formula1>
          <xm:sqref>N88</xm:sqref>
        </x14:dataValidation>
        <x14:dataValidation type="list" allowBlank="1" showInputMessage="1" showErrorMessage="1" xr:uid="{00000000-0002-0000-0000-0000CC000000}">
          <x14:formula1>
            <xm:f>OFFSET(Feuil1!$A$1,1,MATCH($M$89,Feuil1!$A$1:$N$1,0)-1,COUNTA(OFFSET(Feuil1!$A$1,1,MATCH($M$89,Feuil1!$A$1:$N$1,0)-1,1048575,1)),1)</xm:f>
          </x14:formula1>
          <xm:sqref>N89</xm:sqref>
        </x14:dataValidation>
        <x14:dataValidation type="list" allowBlank="1" showInputMessage="1" showErrorMessage="1" xr:uid="{00000000-0002-0000-0000-0000CD000000}">
          <x14:formula1>
            <xm:f>OFFSET(Feuil1!$A$1,1,MATCH($M$90,Feuil1!$A$1:$N$1,0)-1,COUNTA(OFFSET(Feuil1!$A$1,1,MATCH($M$90,Feuil1!$A$1:$N$1,0)-1,1048575,1)),1)</xm:f>
          </x14:formula1>
          <xm:sqref>N90</xm:sqref>
        </x14:dataValidation>
        <x14:dataValidation type="list" allowBlank="1" showInputMessage="1" showErrorMessage="1" xr:uid="{00000000-0002-0000-0000-0000CE000000}">
          <x14:formula1>
            <xm:f>OFFSET(Feuil1!$A$1,1,MATCH($M$91,Feuil1!$A$1:$N$1,0)-1,COUNTA(OFFSET(Feuil1!$A$1,1,MATCH($M$91,Feuil1!$A$1:$N$1,0)-1,1048575,1)),1)</xm:f>
          </x14:formula1>
          <xm:sqref>N91</xm:sqref>
        </x14:dataValidation>
        <x14:dataValidation type="list" allowBlank="1" showInputMessage="1" showErrorMessage="1" xr:uid="{00000000-0002-0000-0000-0000CF000000}">
          <x14:formula1>
            <xm:f>OFFSET(Feuil1!$A$1,1,MATCH($M$92,Feuil1!$A$1:$N$1,0)-1,COUNTA(OFFSET(Feuil1!$A$1,1,MATCH($M$92,Feuil1!$A$1:$N$1,0)-1,1048575,1)),1)</xm:f>
          </x14:formula1>
          <xm:sqref>N92</xm:sqref>
        </x14:dataValidation>
        <x14:dataValidation type="list" allowBlank="1" showInputMessage="1" showErrorMessage="1" xr:uid="{00000000-0002-0000-0000-0000D0000000}">
          <x14:formula1>
            <xm:f>OFFSET(Feuil1!$A$1,1,MATCH($M$93,Feuil1!$A$1:$N$1,0)-1,COUNTA(OFFSET(Feuil1!$A$1,1,MATCH($M$93,Feuil1!$A$1:$N$1,0)-1,1048575,1)),1)</xm:f>
          </x14:formula1>
          <xm:sqref>N93</xm:sqref>
        </x14:dataValidation>
        <x14:dataValidation type="list" allowBlank="1" showInputMessage="1" showErrorMessage="1" xr:uid="{00000000-0002-0000-0000-0000D1000000}">
          <x14:formula1>
            <xm:f>OFFSET(Feuil1!$A$1,1,MATCH($M$94,Feuil1!$A$1:$N$1,0)-1,COUNTA(OFFSET(Feuil1!$A$1,1,MATCH($M$94,Feuil1!$A$1:$N$1,0)-1,1048575,1)),1)</xm:f>
          </x14:formula1>
          <xm:sqref>N94</xm:sqref>
        </x14:dataValidation>
        <x14:dataValidation type="list" allowBlank="1" showInputMessage="1" showErrorMessage="1" xr:uid="{00000000-0002-0000-0000-0000D2000000}">
          <x14:formula1>
            <xm:f>OFFSET(Feuil1!$A$1,1,MATCH($M$95,Feuil1!$A$1:$N$1,0)-1,COUNTA(OFFSET(Feuil1!$A$1,1,MATCH($M$95,Feuil1!$A$1:$N$1,0)-1,1048575,1)),1)</xm:f>
          </x14:formula1>
          <xm:sqref>N95</xm:sqref>
        </x14:dataValidation>
        <x14:dataValidation type="list" allowBlank="1" showInputMessage="1" showErrorMessage="1" xr:uid="{00000000-0002-0000-0000-0000D3000000}">
          <x14:formula1>
            <xm:f>OFFSET(Feuil1!$A$1,1,MATCH($M$96,Feuil1!$A$1:$N$1,0)-1,COUNTA(OFFSET(Feuil1!$A$1,1,MATCH($M$96,Feuil1!$A$1:$N$1,0)-1,1048575,1)),1)</xm:f>
          </x14:formula1>
          <xm:sqref>N96</xm:sqref>
        </x14:dataValidation>
        <x14:dataValidation type="list" allowBlank="1" showInputMessage="1" showErrorMessage="1" xr:uid="{00000000-0002-0000-0000-0000D4000000}">
          <x14:formula1>
            <xm:f>OFFSET(Feuil1!$A$1,1,MATCH($M$97,Feuil1!$A$1:$N$1,0)-1,COUNTA(OFFSET(Feuil1!$A$1,1,MATCH($M$97,Feuil1!$A$1:$N$1,0)-1,1048575,1)),1)</xm:f>
          </x14:formula1>
          <xm:sqref>N97</xm:sqref>
        </x14:dataValidation>
        <x14:dataValidation type="list" allowBlank="1" showInputMessage="1" showErrorMessage="1" xr:uid="{00000000-0002-0000-0000-0000D5000000}">
          <x14:formula1>
            <xm:f>OFFSET(Feuil1!$A$1,1,MATCH($M$98,Feuil1!$A$1:$N$1,0)-1,COUNTA(OFFSET(Feuil1!$A$1,1,MATCH($M$98,Feuil1!$A$1:$N$1,0)-1,1048575,1)),1)</xm:f>
          </x14:formula1>
          <xm:sqref>N98</xm:sqref>
        </x14:dataValidation>
        <x14:dataValidation type="list" allowBlank="1" showInputMessage="1" showErrorMessage="1" xr:uid="{00000000-0002-0000-0000-0000D6000000}">
          <x14:formula1>
            <xm:f>OFFSET(Feuil1!$A$1,1,MATCH($M$99,Feuil1!$A$1:$N$1,0)-1,COUNTA(OFFSET(Feuil1!$A$1,1,MATCH($M$99,Feuil1!$A$1:$N$1,0)-1,1048575,1)),1)</xm:f>
          </x14:formula1>
          <xm:sqref>N99</xm:sqref>
        </x14:dataValidation>
        <x14:dataValidation type="list" allowBlank="1" showInputMessage="1" showErrorMessage="1" xr:uid="{00000000-0002-0000-0000-0000D7000000}">
          <x14:formula1>
            <xm:f>OFFSET(Feuil1!$A$1,1,MATCH($M$100,Feuil1!$A$1:$N$1,0)-1,COUNTA(OFFSET(Feuil1!$A$1,1,MATCH($M$100,Feuil1!$A$1:$N$1,0)-1,1048575,1)),1)</xm:f>
          </x14:formula1>
          <xm:sqref>N100</xm:sqref>
        </x14:dataValidation>
        <x14:dataValidation type="list" allowBlank="1" showInputMessage="1" showErrorMessage="1" xr:uid="{00000000-0002-0000-0000-0000D8000000}">
          <x14:formula1>
            <xm:f>OFFSET(Feuil1!$A$1,1,MATCH($M$101,Feuil1!$A$1:$N$1,0)-1,COUNTA(OFFSET(Feuil1!$A$1,1,MATCH($M$101,Feuil1!$A$1:$N$1,0)-1,1048575,1)),1)</xm:f>
          </x14:formula1>
          <xm:sqref>N101</xm:sqref>
        </x14:dataValidation>
        <x14:dataValidation type="list" allowBlank="1" showInputMessage="1" showErrorMessage="1" xr:uid="{00000000-0002-0000-0000-0000D9000000}">
          <x14:formula1>
            <xm:f>OFFSET(Feuil1!$A$1,1,MATCH($M$102,Feuil1!$A$1:$N$1,0)-1,COUNTA(OFFSET(Feuil1!$A$1,1,MATCH($M$102,Feuil1!$A$1:$N$1,0)-1,1048575,1)),1)</xm:f>
          </x14:formula1>
          <xm:sqref>N102</xm:sqref>
        </x14:dataValidation>
        <x14:dataValidation type="list" allowBlank="1" showInputMessage="1" showErrorMessage="1" xr:uid="{00000000-0002-0000-0000-0000DA000000}">
          <x14:formula1>
            <xm:f>OFFSET(Feuil1!$A$1,1,MATCH($M$103,Feuil1!$A$1:$N$1,0)-1,COUNTA(OFFSET(Feuil1!$A$1,1,MATCH($M$103,Feuil1!$A$1:$N$1,0)-1,1048575,1)),1)</xm:f>
          </x14:formula1>
          <xm:sqref>N103</xm:sqref>
        </x14:dataValidation>
        <x14:dataValidation type="list" allowBlank="1" showInputMessage="1" showErrorMessage="1" xr:uid="{00000000-0002-0000-0000-0000DB000000}">
          <x14:formula1>
            <xm:f>OFFSET(Feuil1!$A$1,1,MATCH($M$104,Feuil1!$A$1:$N$1,0)-1,COUNTA(OFFSET(Feuil1!$A$1,1,MATCH($M$104,Feuil1!$A$1:$N$1,0)-1,1048575,1)),1)</xm:f>
          </x14:formula1>
          <xm:sqref>N104</xm:sqref>
        </x14:dataValidation>
        <x14:dataValidation type="list" allowBlank="1" showInputMessage="1" showErrorMessage="1" xr:uid="{00000000-0002-0000-0000-0000DC000000}">
          <x14:formula1>
            <xm:f>OFFSET(Feuil1!$A$1,1,MATCH($M$105,Feuil1!$A$1:$N$1,0)-1,COUNTA(OFFSET(Feuil1!$A$1,1,MATCH($M$105,Feuil1!$A$1:$N$1,0)-1,1048575,1)),1)</xm:f>
          </x14:formula1>
          <xm:sqref>N105</xm:sqref>
        </x14:dataValidation>
        <x14:dataValidation type="list" allowBlank="1" showInputMessage="1" showErrorMessage="1" xr:uid="{00000000-0002-0000-0000-0000DD000000}">
          <x14:formula1>
            <xm:f>OFFSET(Feuil1!$A$1,1,MATCH($M$106,Feuil1!$A$1:$N$1,0)-1,COUNTA(OFFSET(Feuil1!$A$1,1,MATCH($M$106,Feuil1!$A$1:$N$1,0)-1,1048575,1)),1)</xm:f>
          </x14:formula1>
          <xm:sqref>N106</xm:sqref>
        </x14:dataValidation>
        <x14:dataValidation type="list" allowBlank="1" showInputMessage="1" showErrorMessage="1" xr:uid="{00000000-0002-0000-0000-0000DE000000}">
          <x14:formula1>
            <xm:f>OFFSET(Feuil1!$A$1,1,MATCH($M$107,Feuil1!$A$1:$N$1,0)-1,COUNTA(OFFSET(Feuil1!$A$1,1,MATCH($M$107,Feuil1!$A$1:$N$1,0)-1,1048575,1)),1)</xm:f>
          </x14:formula1>
          <xm:sqref>N107</xm:sqref>
        </x14:dataValidation>
        <x14:dataValidation type="list" allowBlank="1" showInputMessage="1" showErrorMessage="1" xr:uid="{00000000-0002-0000-0000-0000DF000000}">
          <x14:formula1>
            <xm:f>OFFSET(Feuil1!$A$1,1,MATCH($M$108,Feuil1!$A$1:$N$1,0)-1,COUNTA(OFFSET(Feuil1!$A$1,1,MATCH($M$108,Feuil1!$A$1:$N$1,0)-1,1048575,1)),1)</xm:f>
          </x14:formula1>
          <xm:sqref>N108</xm:sqref>
        </x14:dataValidation>
        <x14:dataValidation type="list" allowBlank="1" showInputMessage="1" showErrorMessage="1" xr:uid="{00000000-0002-0000-0000-0000E0000000}">
          <x14:formula1>
            <xm:f>OFFSET(Feuil1!$A$1,1,MATCH($M$109,Feuil1!$A$1:$N$1,0)-1,COUNTA(OFFSET(Feuil1!$A$1,1,MATCH($M$109,Feuil1!$A$1:$N$1,0)-1,1048575,1)),1)</xm:f>
          </x14:formula1>
          <xm:sqref>N109</xm:sqref>
        </x14:dataValidation>
        <x14:dataValidation type="list" allowBlank="1" showInputMessage="1" showErrorMessage="1" xr:uid="{00000000-0002-0000-0000-0000E1000000}">
          <x14:formula1>
            <xm:f>OFFSET(Feuil1!$A$1,1,MATCH($M$110,Feuil1!$A$1:$N$1,0)-1,COUNTA(OFFSET(Feuil1!$A$1,1,MATCH($M$110,Feuil1!$A$1:$N$1,0)-1,1048575,1)),1)</xm:f>
          </x14:formula1>
          <xm:sqref>N110</xm:sqref>
        </x14:dataValidation>
        <x14:dataValidation type="list" allowBlank="1" showInputMessage="1" showErrorMessage="1" xr:uid="{00000000-0002-0000-0000-0000E2000000}">
          <x14:formula1>
            <xm:f>OFFSET(Feuil1!$A$1,1,MATCH($M$111,Feuil1!$A$1:$N$1,0)-1,COUNTA(OFFSET(Feuil1!$A$1,1,MATCH($M$111,Feuil1!$A$1:$N$1,0)-1,1048575,1)),1)</xm:f>
          </x14:formula1>
          <xm:sqref>N111</xm:sqref>
        </x14:dataValidation>
        <x14:dataValidation type="list" allowBlank="1" showInputMessage="1" showErrorMessage="1" xr:uid="{00000000-0002-0000-0000-0000E3000000}">
          <x14:formula1>
            <xm:f>OFFSET(Feuil1!$A$1,1,MATCH($M$112,Feuil1!$A$1:$N$1,0)-1,COUNTA(OFFSET(Feuil1!$A$1,1,MATCH($M$112,Feuil1!$A$1:$N$1,0)-1,1048575,1)),1)</xm:f>
          </x14:formula1>
          <xm:sqref>N112</xm:sqref>
        </x14:dataValidation>
        <x14:dataValidation type="list" allowBlank="1" showInputMessage="1" showErrorMessage="1" xr:uid="{00000000-0002-0000-0000-0000E4000000}">
          <x14:formula1>
            <xm:f>OFFSET(Feuil1!$A$1,1,MATCH($M$113,Feuil1!$A$1:$N$1,0)-1,COUNTA(OFFSET(Feuil1!$A$1,1,MATCH($M$113,Feuil1!$A$1:$N$1,0)-1,1048575,1)),1)</xm:f>
          </x14:formula1>
          <xm:sqref>N113</xm:sqref>
        </x14:dataValidation>
        <x14:dataValidation type="list" allowBlank="1" showInputMessage="1" showErrorMessage="1" xr:uid="{00000000-0002-0000-0000-0000E5000000}">
          <x14:formula1>
            <xm:f>OFFSET(Feuil1!$A$1,1,MATCH($M$114,Feuil1!$A$1:$N$1,0)-1,COUNTA(OFFSET(Feuil1!$A$1,1,MATCH($M$114,Feuil1!$A$1:$N$1,0)-1,1048575,1)),1)</xm:f>
          </x14:formula1>
          <xm:sqref>N114</xm:sqref>
        </x14:dataValidation>
        <x14:dataValidation type="list" allowBlank="1" showInputMessage="1" showErrorMessage="1" xr:uid="{00000000-0002-0000-0000-0000E6000000}">
          <x14:formula1>
            <xm:f>OFFSET(Feuil1!$A$1,1,MATCH($M$115,Feuil1!$A$1:$N$1,0)-1,COUNTA(OFFSET(Feuil1!$A$1,1,MATCH($M$115,Feuil1!$A$1:$N$1,0)-1,1048575,1)),1)</xm:f>
          </x14:formula1>
          <xm:sqref>N115</xm:sqref>
        </x14:dataValidation>
        <x14:dataValidation type="list" allowBlank="1" showInputMessage="1" showErrorMessage="1" xr:uid="{00000000-0002-0000-0000-0000E7000000}">
          <x14:formula1>
            <xm:f>OFFSET(Feuil1!$A$1,1,MATCH($M$116,Feuil1!$A$1:$N$1,0)-1,COUNTA(OFFSET(Feuil1!$A$1,1,MATCH($M$116,Feuil1!$A$1:$N$1,0)-1,1048575,1)),1)</xm:f>
          </x14:formula1>
          <xm:sqref>N116</xm:sqref>
        </x14:dataValidation>
        <x14:dataValidation type="list" allowBlank="1" showInputMessage="1" showErrorMessage="1" xr:uid="{00000000-0002-0000-0000-0000E8000000}">
          <x14:formula1>
            <xm:f>OFFSET(Feuil1!$A$1,1,MATCH($M$117,Feuil1!$A$1:$N$1,0)-1,COUNTA(OFFSET(Feuil1!$A$1,1,MATCH($M$117,Feuil1!$A$1:$N$1,0)-1,1048575,1)),1)</xm:f>
          </x14:formula1>
          <xm:sqref>N117</xm:sqref>
        </x14:dataValidation>
        <x14:dataValidation type="list" allowBlank="1" showInputMessage="1" showErrorMessage="1" xr:uid="{00000000-0002-0000-0000-0000E9000000}">
          <x14:formula1>
            <xm:f>OFFSET(Feuil1!$A$1,1,MATCH($M$118,Feuil1!$A$1:$N$1,0)-1,COUNTA(OFFSET(Feuil1!$A$1,1,MATCH($M$118,Feuil1!$A$1:$N$1,0)-1,1048575,1)),1)</xm:f>
          </x14:formula1>
          <xm:sqref>N118</xm:sqref>
        </x14:dataValidation>
        <x14:dataValidation type="list" allowBlank="1" showInputMessage="1" showErrorMessage="1" xr:uid="{00000000-0002-0000-0000-0000EA000000}">
          <x14:formula1>
            <xm:f>OFFSET(Feuil1!$A$1,1,MATCH($M$119,Feuil1!$A$1:$N$1,0)-1,COUNTA(OFFSET(Feuil1!$A$1,1,MATCH($M$119,Feuil1!$A$1:$N$1,0)-1,1048575,1)),1)</xm:f>
          </x14:formula1>
          <xm:sqref>N119</xm:sqref>
        </x14:dataValidation>
        <x14:dataValidation type="list" allowBlank="1" showInputMessage="1" showErrorMessage="1" xr:uid="{00000000-0002-0000-0000-0000EB000000}">
          <x14:formula1>
            <xm:f>OFFSET(Feuil1!$A$1,1,MATCH($M$120,Feuil1!$A$1:$N$1,0)-1,COUNTA(OFFSET(Feuil1!$A$1,1,MATCH($M$120,Feuil1!$A$1:$N$1,0)-1,1048575,1)),1)</xm:f>
          </x14:formula1>
          <xm:sqref>N120</xm:sqref>
        </x14:dataValidation>
        <x14:dataValidation type="list" allowBlank="1" showInputMessage="1" showErrorMessage="1" xr:uid="{00000000-0002-0000-0000-0000EC000000}">
          <x14:formula1>
            <xm:f>OFFSET(Feuil1!$A$1,1,MATCH($M$121,Feuil1!$A$1:$N$1,0)-1,COUNTA(OFFSET(Feuil1!$A$1,1,MATCH($M$121,Feuil1!$A$1:$N$1,0)-1,1048575,1)),1)</xm:f>
          </x14:formula1>
          <xm:sqref>N121</xm:sqref>
        </x14:dataValidation>
        <x14:dataValidation type="list" allowBlank="1" showInputMessage="1" showErrorMessage="1" xr:uid="{00000000-0002-0000-0000-0000ED000000}">
          <x14:formula1>
            <xm:f>OFFSET(Feuil1!$A$1,1,MATCH($M$122,Feuil1!$A$1:$N$1,0)-1,COUNTA(OFFSET(Feuil1!$A$1,1,MATCH($M$122,Feuil1!$A$1:$N$1,0)-1,1048575,1)),1)</xm:f>
          </x14:formula1>
          <xm:sqref>N122</xm:sqref>
        </x14:dataValidation>
        <x14:dataValidation type="list" allowBlank="1" showInputMessage="1" showErrorMessage="1" xr:uid="{00000000-0002-0000-0000-0000EE000000}">
          <x14:formula1>
            <xm:f>OFFSET(Feuil1!$A$1,1,MATCH($M$123,Feuil1!$A$1:$N$1,0)-1,COUNTA(OFFSET(Feuil1!$A$1,1,MATCH($M$123,Feuil1!$A$1:$N$1,0)-1,1048575,1)),1)</xm:f>
          </x14:formula1>
          <xm:sqref>N123</xm:sqref>
        </x14:dataValidation>
        <x14:dataValidation type="list" allowBlank="1" showInputMessage="1" showErrorMessage="1" xr:uid="{00000000-0002-0000-0000-0000EF000000}">
          <x14:formula1>
            <xm:f>OFFSET(Feuil1!$A$1,1,MATCH($M$124,Feuil1!$A$1:$N$1,0)-1,COUNTA(OFFSET(Feuil1!$A$1,1,MATCH($M$124,Feuil1!$A$1:$N$1,0)-1,1048575,1)),1)</xm:f>
          </x14:formula1>
          <xm:sqref>N124</xm:sqref>
        </x14:dataValidation>
        <x14:dataValidation type="list" allowBlank="1" showInputMessage="1" showErrorMessage="1" xr:uid="{00000000-0002-0000-0000-0000F0000000}">
          <x14:formula1>
            <xm:f>OFFSET(Feuil1!$A$1,1,MATCH($M$125,Feuil1!$A$1:$N$1,0)-1,COUNTA(OFFSET(Feuil1!$A$1,1,MATCH($M$125,Feuil1!$A$1:$N$1,0)-1,1048575,1)),1)</xm:f>
          </x14:formula1>
          <xm:sqref>N125</xm:sqref>
        </x14:dataValidation>
        <x14:dataValidation type="list" allowBlank="1" showInputMessage="1" showErrorMessage="1" xr:uid="{00000000-0002-0000-0000-0000F1000000}">
          <x14:formula1>
            <xm:f>OFFSET(Feuil1!$A$1,1,MATCH($M$126,Feuil1!$A$1:$N$1,0)-1,COUNTA(OFFSET(Feuil1!$A$1,1,MATCH($M$126,Feuil1!$A$1:$N$1,0)-1,1048575,1)),1)</xm:f>
          </x14:formula1>
          <xm:sqref>N126</xm:sqref>
        </x14:dataValidation>
        <x14:dataValidation type="list" allowBlank="1" showInputMessage="1" showErrorMessage="1" xr:uid="{00000000-0002-0000-0000-0000F2000000}">
          <x14:formula1>
            <xm:f>OFFSET(Feuil1!$A$1,1,MATCH($M$127,Feuil1!$A$1:$N$1,0)-1,COUNTA(OFFSET(Feuil1!$A$1,1,MATCH($M$127,Feuil1!$A$1:$N$1,0)-1,1048575,1)),1)</xm:f>
          </x14:formula1>
          <xm:sqref>N127</xm:sqref>
        </x14:dataValidation>
        <x14:dataValidation type="list" allowBlank="1" showInputMessage="1" showErrorMessage="1" xr:uid="{00000000-0002-0000-0000-0000F3000000}">
          <x14:formula1>
            <xm:f>OFFSET(Feuil1!$A$1,1,MATCH($M$128,Feuil1!$A$1:$N$1,0)-1,COUNTA(OFFSET(Feuil1!$A$1,1,MATCH($M$128,Feuil1!$A$1:$N$1,0)-1,1048575,1)),1)</xm:f>
          </x14:formula1>
          <xm:sqref>N128</xm:sqref>
        </x14:dataValidation>
        <x14:dataValidation type="list" allowBlank="1" showInputMessage="1" showErrorMessage="1" xr:uid="{00000000-0002-0000-0000-0000F4000000}">
          <x14:formula1>
            <xm:f>OFFSET(Feuil1!$A$1,1,MATCH($M$129,Feuil1!$A$1:$N$1,0)-1,COUNTA(OFFSET(Feuil1!$A$1,1,MATCH($M$129,Feuil1!$A$1:$N$1,0)-1,1048575,1)),1)</xm:f>
          </x14:formula1>
          <xm:sqref>N129</xm:sqref>
        </x14:dataValidation>
        <x14:dataValidation type="list" allowBlank="1" showInputMessage="1" showErrorMessage="1" xr:uid="{00000000-0002-0000-0000-0000F5000000}">
          <x14:formula1>
            <xm:f>OFFSET(Feuil1!$A$1,1,MATCH($M$130,Feuil1!$A$1:$N$1,0)-1,COUNTA(OFFSET(Feuil1!$A$1,1,MATCH($M$130,Feuil1!$A$1:$N$1,0)-1,1048575,1)),1)</xm:f>
          </x14:formula1>
          <xm:sqref>N130</xm:sqref>
        </x14:dataValidation>
        <x14:dataValidation type="list" allowBlank="1" showInputMessage="1" showErrorMessage="1" xr:uid="{00000000-0002-0000-0000-0000F6000000}">
          <x14:formula1>
            <xm:f>OFFSET(Feuil1!$A$1,1,MATCH($M$131,Feuil1!$A$1:$N$1,0)-1,COUNTA(OFFSET(Feuil1!$A$1,1,MATCH($M$131,Feuil1!$A$1:$N$1,0)-1,1048575,1)),1)</xm:f>
          </x14:formula1>
          <xm:sqref>N131</xm:sqref>
        </x14:dataValidation>
        <x14:dataValidation type="list" allowBlank="1" showInputMessage="1" showErrorMessage="1" xr:uid="{00000000-0002-0000-0000-0000F7000000}">
          <x14:formula1>
            <xm:f>OFFSET(Feuil1!$A$1,1,MATCH($M$132,Feuil1!$A$1:$N$1,0)-1,COUNTA(OFFSET(Feuil1!$A$1,1,MATCH($M$132,Feuil1!$A$1:$N$1,0)-1,1048575,1)),1)</xm:f>
          </x14:formula1>
          <xm:sqref>N132</xm:sqref>
        </x14:dataValidation>
        <x14:dataValidation type="list" allowBlank="1" showInputMessage="1" showErrorMessage="1" xr:uid="{00000000-0002-0000-0000-0000F8000000}">
          <x14:formula1>
            <xm:f>OFFSET(Feuil1!$A$1,1,MATCH($M$133,Feuil1!$A$1:$N$1,0)-1,COUNTA(OFFSET(Feuil1!$A$1,1,MATCH($M$133,Feuil1!$A$1:$N$1,0)-1,1048575,1)),1)</xm:f>
          </x14:formula1>
          <xm:sqref>N133</xm:sqref>
        </x14:dataValidation>
        <x14:dataValidation type="list" allowBlank="1" showInputMessage="1" showErrorMessage="1" xr:uid="{00000000-0002-0000-0000-0000F9000000}">
          <x14:formula1>
            <xm:f>OFFSET(Feuil1!$A$1,1,MATCH($M$134,Feuil1!$A$1:$N$1,0)-1,COUNTA(OFFSET(Feuil1!$A$1,1,MATCH($M$134,Feuil1!$A$1:$N$1,0)-1,1048575,1)),1)</xm:f>
          </x14:formula1>
          <xm:sqref>N134</xm:sqref>
        </x14:dataValidation>
        <x14:dataValidation type="list" allowBlank="1" showInputMessage="1" showErrorMessage="1" xr:uid="{00000000-0002-0000-0000-0000FA000000}">
          <x14:formula1>
            <xm:f>OFFSET(Feuil1!$A$1,1,MATCH($M$135,Feuil1!$A$1:$N$1,0)-1,COUNTA(OFFSET(Feuil1!$A$1,1,MATCH($M$135,Feuil1!$A$1:$N$1,0)-1,1048575,1)),1)</xm:f>
          </x14:formula1>
          <xm:sqref>N135</xm:sqref>
        </x14:dataValidation>
        <x14:dataValidation type="list" allowBlank="1" showInputMessage="1" showErrorMessage="1" xr:uid="{00000000-0002-0000-0000-0000FB000000}">
          <x14:formula1>
            <xm:f>OFFSET(Feuil1!$A$1,1,MATCH($M$136,Feuil1!$A$1:$N$1,0)-1,COUNTA(OFFSET(Feuil1!$A$1,1,MATCH($M$136,Feuil1!$A$1:$N$1,0)-1,1048575,1)),1)</xm:f>
          </x14:formula1>
          <xm:sqref>N136</xm:sqref>
        </x14:dataValidation>
        <x14:dataValidation type="list" allowBlank="1" showInputMessage="1" showErrorMessage="1" xr:uid="{00000000-0002-0000-0000-0000FC000000}">
          <x14:formula1>
            <xm:f>OFFSET(Feuil1!$A$1,1,MATCH($M$137,Feuil1!$A$1:$N$1,0)-1,COUNTA(OFFSET(Feuil1!$A$1,1,MATCH($M$137,Feuil1!$A$1:$N$1,0)-1,1048575,1)),1)</xm:f>
          </x14:formula1>
          <xm:sqref>N137</xm:sqref>
        </x14:dataValidation>
        <x14:dataValidation type="list" allowBlank="1" showInputMessage="1" showErrorMessage="1" xr:uid="{00000000-0002-0000-0000-0000FD000000}">
          <x14:formula1>
            <xm:f>OFFSET(Feuil1!$A$1,1,MATCH($M$138,Feuil1!$A$1:$N$1,0)-1,COUNTA(OFFSET(Feuil1!$A$1,1,MATCH($M$138,Feuil1!$A$1:$N$1,0)-1,1048575,1)),1)</xm:f>
          </x14:formula1>
          <xm:sqref>N138</xm:sqref>
        </x14:dataValidation>
        <x14:dataValidation type="list" allowBlank="1" showInputMessage="1" showErrorMessage="1" xr:uid="{00000000-0002-0000-0000-0000FE000000}">
          <x14:formula1>
            <xm:f>OFFSET(Feuil1!$A$1,1,MATCH($M$139,Feuil1!$A$1:$N$1,0)-1,COUNTA(OFFSET(Feuil1!$A$1,1,MATCH($M$139,Feuil1!$A$1:$N$1,0)-1,1048575,1)),1)</xm:f>
          </x14:formula1>
          <xm:sqref>N139</xm:sqref>
        </x14:dataValidation>
        <x14:dataValidation type="list" allowBlank="1" showInputMessage="1" showErrorMessage="1" xr:uid="{00000000-0002-0000-0000-0000FF000000}">
          <x14:formula1>
            <xm:f>OFFSET(Feuil1!$A$1,1,MATCH($M$140,Feuil1!$A$1:$N$1,0)-1,COUNTA(OFFSET(Feuil1!$A$1,1,MATCH($M$140,Feuil1!$A$1:$N$1,0)-1,1048575,1)),1)</xm:f>
          </x14:formula1>
          <xm:sqref>N140</xm:sqref>
        </x14:dataValidation>
        <x14:dataValidation type="list" allowBlank="1" showInputMessage="1" showErrorMessage="1" xr:uid="{00000000-0002-0000-0000-000000010000}">
          <x14:formula1>
            <xm:f>OFFSET(Feuil1!$A$1,1,MATCH($M$141,Feuil1!$A$1:$N$1,0)-1,COUNTA(OFFSET(Feuil1!$A$1,1,MATCH($M$141,Feuil1!$A$1:$N$1,0)-1,1048575,1)),1)</xm:f>
          </x14:formula1>
          <xm:sqref>N141</xm:sqref>
        </x14:dataValidation>
        <x14:dataValidation type="list" allowBlank="1" showInputMessage="1" showErrorMessage="1" xr:uid="{00000000-0002-0000-0000-000001010000}">
          <x14:formula1>
            <xm:f>OFFSET(Feuil1!$A$1,1,MATCH($M$142,Feuil1!$A$1:$N$1,0)-1,COUNTA(OFFSET(Feuil1!$A$1,1,MATCH($M$142,Feuil1!$A$1:$N$1,0)-1,1048575,1)),1)</xm:f>
          </x14:formula1>
          <xm:sqref>N142</xm:sqref>
        </x14:dataValidation>
        <x14:dataValidation type="list" allowBlank="1" showInputMessage="1" showErrorMessage="1" xr:uid="{00000000-0002-0000-0000-000002010000}">
          <x14:formula1>
            <xm:f>OFFSET(Feuil1!$A$1,1,MATCH($M$143,Feuil1!$A$1:$N$1,0)-1,COUNTA(OFFSET(Feuil1!$A$1,1,MATCH($M$143,Feuil1!$A$1:$N$1,0)-1,1048575,1)),1)</xm:f>
          </x14:formula1>
          <xm:sqref>N143</xm:sqref>
        </x14:dataValidation>
        <x14:dataValidation type="list" allowBlank="1" showInputMessage="1" showErrorMessage="1" xr:uid="{00000000-0002-0000-0000-000003010000}">
          <x14:formula1>
            <xm:f>OFFSET(Feuil1!$A$1,1,MATCH($M$144,Feuil1!$A$1:$N$1,0)-1,COUNTA(OFFSET(Feuil1!$A$1,1,MATCH($M$144,Feuil1!$A$1:$N$1,0)-1,1048575,1)),1)</xm:f>
          </x14:formula1>
          <xm:sqref>N144</xm:sqref>
        </x14:dataValidation>
        <x14:dataValidation type="list" allowBlank="1" showInputMessage="1" showErrorMessage="1" xr:uid="{00000000-0002-0000-0000-000004010000}">
          <x14:formula1>
            <xm:f>OFFSET(Feuil1!$A$1,1,MATCH($P$17,Feuil1!$A$1:$N$1,0)-1,COUNTA(OFFSET(Feuil1!$A$1,1,MATCH($P$17,Feuil1!$A$1:$N$1,0)-1,1048575,1)),1)</xm:f>
          </x14:formula1>
          <xm:sqref>Q17</xm:sqref>
        </x14:dataValidation>
        <x14:dataValidation type="list" allowBlank="1" showInputMessage="1" showErrorMessage="1" xr:uid="{00000000-0002-0000-0000-000005010000}">
          <x14:formula1>
            <xm:f>OFFSET(Feuil1!$A$1,1,MATCH($P$18,Feuil1!$A$1:$N$1,0)-1,COUNTA(OFFSET(Feuil1!$A$1,1,MATCH($P$18,Feuil1!$A$1:$N$1,0)-1,1048575,1)),1)</xm:f>
          </x14:formula1>
          <xm:sqref>Q18</xm:sqref>
        </x14:dataValidation>
        <x14:dataValidation type="list" allowBlank="1" showInputMessage="1" showErrorMessage="1" xr:uid="{00000000-0002-0000-0000-000006010000}">
          <x14:formula1>
            <xm:f>OFFSET(Feuil1!$A$1,1,MATCH($P$19,Feuil1!$A$1:$N$1,0)-1,COUNTA(OFFSET(Feuil1!$A$1,1,MATCH($P$19,Feuil1!$A$1:$N$1,0)-1,1048575,1)),1)</xm:f>
          </x14:formula1>
          <xm:sqref>Q19</xm:sqref>
        </x14:dataValidation>
        <x14:dataValidation type="list" allowBlank="1" showInputMessage="1" showErrorMessage="1" xr:uid="{00000000-0002-0000-0000-000007010000}">
          <x14:formula1>
            <xm:f>OFFSET(Feuil1!$A$1,1,MATCH($P$20,Feuil1!$A$1:$N$1,0)-1,COUNTA(OFFSET(Feuil1!$A$1,1,MATCH($P$20,Feuil1!$A$1:$N$1,0)-1,1048575,1)),1)</xm:f>
          </x14:formula1>
          <xm:sqref>Q20</xm:sqref>
        </x14:dataValidation>
        <x14:dataValidation type="list" allowBlank="1" showInputMessage="1" showErrorMessage="1" xr:uid="{00000000-0002-0000-0000-000008010000}">
          <x14:formula1>
            <xm:f>OFFSET(Feuil1!$A$1,1,MATCH($P$21,Feuil1!$A$1:$N$1,0)-1,COUNTA(OFFSET(Feuil1!$A$1,1,MATCH($P$21,Feuil1!$A$1:$N$1,0)-1,1048575,1)),1)</xm:f>
          </x14:formula1>
          <xm:sqref>Q21</xm:sqref>
        </x14:dataValidation>
        <x14:dataValidation type="list" allowBlank="1" showInputMessage="1" showErrorMessage="1" xr:uid="{00000000-0002-0000-0000-000009010000}">
          <x14:formula1>
            <xm:f>OFFSET(Feuil1!$A$1,1,MATCH($P$22,Feuil1!$A$1:$N$1,0)-1,COUNTA(OFFSET(Feuil1!$A$1,1,MATCH($P$22,Feuil1!$A$1:$N$1,0)-1,1048575,1)),1)</xm:f>
          </x14:formula1>
          <xm:sqref>Q22</xm:sqref>
        </x14:dataValidation>
        <x14:dataValidation type="list" allowBlank="1" showInputMessage="1" showErrorMessage="1" xr:uid="{00000000-0002-0000-0000-00000A010000}">
          <x14:formula1>
            <xm:f>OFFSET(Feuil1!$A$1,1,MATCH($P$23,Feuil1!$A$1:$N$1,0)-1,COUNTA(OFFSET(Feuil1!$A$1,1,MATCH($P$23,Feuil1!$A$1:$N$1,0)-1,1048575,1)),1)</xm:f>
          </x14:formula1>
          <xm:sqref>Q23</xm:sqref>
        </x14:dataValidation>
        <x14:dataValidation type="list" allowBlank="1" showInputMessage="1" showErrorMessage="1" xr:uid="{00000000-0002-0000-0000-00000B010000}">
          <x14:formula1>
            <xm:f>OFFSET(Feuil1!$A$1,1,MATCH($P$24,Feuil1!$A$1:$N$1,0)-1,COUNTA(OFFSET(Feuil1!$A$1,1,MATCH($P$24,Feuil1!$A$1:$N$1,0)-1,1048575,1)),1)</xm:f>
          </x14:formula1>
          <xm:sqref>Q24</xm:sqref>
        </x14:dataValidation>
        <x14:dataValidation type="list" allowBlank="1" showInputMessage="1" showErrorMessage="1" xr:uid="{00000000-0002-0000-0000-00000C010000}">
          <x14:formula1>
            <xm:f>OFFSET(Feuil1!$A$1,1,MATCH($P$25,Feuil1!$A$1:$N$1,0)-1,COUNTA(OFFSET(Feuil1!$A$1,1,MATCH($P$25,Feuil1!$A$1:$N$1,0)-1,1048575,1)),1)</xm:f>
          </x14:formula1>
          <xm:sqref>Q25</xm:sqref>
        </x14:dataValidation>
        <x14:dataValidation type="list" allowBlank="1" showInputMessage="1" showErrorMessage="1" xr:uid="{00000000-0002-0000-0000-00000D010000}">
          <x14:formula1>
            <xm:f>OFFSET(Feuil1!$A$1,1,MATCH($P$26,Feuil1!$A$1:$N$1,0)-1,COUNTA(OFFSET(Feuil1!$A$1,1,MATCH($P$26,Feuil1!$A$1:$N$1,0)-1,1048575,1)),1)</xm:f>
          </x14:formula1>
          <xm:sqref>Q26</xm:sqref>
        </x14:dataValidation>
        <x14:dataValidation type="list" allowBlank="1" showInputMessage="1" showErrorMessage="1" xr:uid="{00000000-0002-0000-0000-00000E010000}">
          <x14:formula1>
            <xm:f>OFFSET(Feuil1!$A$1,1,MATCH($P$27,Feuil1!$A$1:$N$1,0)-1,COUNTA(OFFSET(Feuil1!$A$1,1,MATCH($P$27,Feuil1!$A$1:$N$1,0)-1,1048575,1)),1)</xm:f>
          </x14:formula1>
          <xm:sqref>Q27</xm:sqref>
        </x14:dataValidation>
        <x14:dataValidation type="list" allowBlank="1" showInputMessage="1" showErrorMessage="1" xr:uid="{00000000-0002-0000-0000-00000F010000}">
          <x14:formula1>
            <xm:f>OFFSET(Feuil1!$A$1,1,MATCH($P$28,Feuil1!$A$1:$N$1,0)-1,COUNTA(OFFSET(Feuil1!$A$1,1,MATCH($P$28,Feuil1!$A$1:$N$1,0)-1,1048575,1)),1)</xm:f>
          </x14:formula1>
          <xm:sqref>Q28</xm:sqref>
        </x14:dataValidation>
        <x14:dataValidation type="list" allowBlank="1" showInputMessage="1" showErrorMessage="1" xr:uid="{00000000-0002-0000-0000-000010010000}">
          <x14:formula1>
            <xm:f>OFFSET(Feuil1!$A$1,1,MATCH($P$29,Feuil1!$A$1:$N$1,0)-1,COUNTA(OFFSET(Feuil1!$A$1,1,MATCH($P$29,Feuil1!$A$1:$N$1,0)-1,1048575,1)),1)</xm:f>
          </x14:formula1>
          <xm:sqref>Q29</xm:sqref>
        </x14:dataValidation>
        <x14:dataValidation type="list" allowBlank="1" showInputMessage="1" showErrorMessage="1" xr:uid="{00000000-0002-0000-0000-000011010000}">
          <x14:formula1>
            <xm:f>OFFSET(Feuil1!$A$1,1,MATCH($P$30,Feuil1!$A$1:$N$1,0)-1,COUNTA(OFFSET(Feuil1!$A$1,1,MATCH($P$30,Feuil1!$A$1:$N$1,0)-1,1048575,1)),1)</xm:f>
          </x14:formula1>
          <xm:sqref>Q30</xm:sqref>
        </x14:dataValidation>
        <x14:dataValidation type="list" allowBlank="1" showInputMessage="1" showErrorMessage="1" xr:uid="{00000000-0002-0000-0000-000012010000}">
          <x14:formula1>
            <xm:f>OFFSET(Feuil1!$A$1,1,MATCH($P$31,Feuil1!$A$1:$N$1,0)-1,COUNTA(OFFSET(Feuil1!$A$1,1,MATCH($P$31,Feuil1!$A$1:$N$1,0)-1,1048575,1)),1)</xm:f>
          </x14:formula1>
          <xm:sqref>Q31</xm:sqref>
        </x14:dataValidation>
        <x14:dataValidation type="list" allowBlank="1" showInputMessage="1" showErrorMessage="1" xr:uid="{00000000-0002-0000-0000-000013010000}">
          <x14:formula1>
            <xm:f>OFFSET(Feuil1!$A$1,1,MATCH($P$32,Feuil1!$A$1:$N$1,0)-1,COUNTA(OFFSET(Feuil1!$A$1,1,MATCH($P$32,Feuil1!$A$1:$N$1,0)-1,1048575,1)),1)</xm:f>
          </x14:formula1>
          <xm:sqref>Q32</xm:sqref>
        </x14:dataValidation>
        <x14:dataValidation type="list" allowBlank="1" showInputMessage="1" showErrorMessage="1" xr:uid="{00000000-0002-0000-0000-000014010000}">
          <x14:formula1>
            <xm:f>OFFSET(Feuil1!$A$1,1,MATCH($P$33,Feuil1!$A$1:$N$1,0)-1,COUNTA(OFFSET(Feuil1!$A$1,1,MATCH($P$33,Feuil1!$A$1:$N$1,0)-1,1048575,1)),1)</xm:f>
          </x14:formula1>
          <xm:sqref>Q33</xm:sqref>
        </x14:dataValidation>
        <x14:dataValidation type="list" allowBlank="1" showInputMessage="1" showErrorMessage="1" xr:uid="{00000000-0002-0000-0000-000015010000}">
          <x14:formula1>
            <xm:f>OFFSET(Feuil1!$A$1,1,MATCH($P$34,Feuil1!$A$1:$N$1,0)-1,COUNTA(OFFSET(Feuil1!$A$1,1,MATCH($P$34,Feuil1!$A$1:$N$1,0)-1,1048575,1)),1)</xm:f>
          </x14:formula1>
          <xm:sqref>Q34</xm:sqref>
        </x14:dataValidation>
        <x14:dataValidation type="list" allowBlank="1" showInputMessage="1" showErrorMessage="1" xr:uid="{00000000-0002-0000-0000-000016010000}">
          <x14:formula1>
            <xm:f>OFFSET(Feuil1!$A$1,1,MATCH($P$35,Feuil1!$A$1:$N$1,0)-1,COUNTA(OFFSET(Feuil1!$A$1,1,MATCH($P$35,Feuil1!$A$1:$N$1,0)-1,1048575,1)),1)</xm:f>
          </x14:formula1>
          <xm:sqref>Q35</xm:sqref>
        </x14:dataValidation>
        <x14:dataValidation type="list" allowBlank="1" showInputMessage="1" showErrorMessage="1" xr:uid="{00000000-0002-0000-0000-000017010000}">
          <x14:formula1>
            <xm:f>OFFSET(Feuil1!$A$1,1,MATCH($P$36,Feuil1!$A$1:$N$1,0)-1,COUNTA(OFFSET(Feuil1!$A$1,1,MATCH($P$36,Feuil1!$A$1:$N$1,0)-1,1048575,1)),1)</xm:f>
          </x14:formula1>
          <xm:sqref>Q36</xm:sqref>
        </x14:dataValidation>
        <x14:dataValidation type="list" allowBlank="1" showInputMessage="1" showErrorMessage="1" xr:uid="{00000000-0002-0000-0000-000018010000}">
          <x14:formula1>
            <xm:f>OFFSET(Feuil1!$A$1,1,MATCH($P$37,Feuil1!$A$1:$N$1,0)-1,COUNTA(OFFSET(Feuil1!$A$1,1,MATCH($P$37,Feuil1!$A$1:$N$1,0)-1,1048575,1)),1)</xm:f>
          </x14:formula1>
          <xm:sqref>Q37</xm:sqref>
        </x14:dataValidation>
        <x14:dataValidation type="list" allowBlank="1" showInputMessage="1" showErrorMessage="1" xr:uid="{00000000-0002-0000-0000-000019010000}">
          <x14:formula1>
            <xm:f>OFFSET(Feuil1!$A$1,1,MATCH($P$38,Feuil1!$A$1:$N$1,0)-1,COUNTA(OFFSET(Feuil1!$A$1,1,MATCH($P$38,Feuil1!$A$1:$N$1,0)-1,1048575,1)),1)</xm:f>
          </x14:formula1>
          <xm:sqref>Q38</xm:sqref>
        </x14:dataValidation>
        <x14:dataValidation type="list" allowBlank="1" showInputMessage="1" showErrorMessage="1" xr:uid="{00000000-0002-0000-0000-00001A010000}">
          <x14:formula1>
            <xm:f>OFFSET(Feuil1!$A$1,1,MATCH($P$39,Feuil1!$A$1:$N$1,0)-1,COUNTA(OFFSET(Feuil1!$A$1,1,MATCH($P$39,Feuil1!$A$1:$N$1,0)-1,1048575,1)),1)</xm:f>
          </x14:formula1>
          <xm:sqref>Q39</xm:sqref>
        </x14:dataValidation>
        <x14:dataValidation type="list" allowBlank="1" showInputMessage="1" showErrorMessage="1" xr:uid="{00000000-0002-0000-0000-00001B010000}">
          <x14:formula1>
            <xm:f>OFFSET(Feuil1!$A$1,1,MATCH($P$40,Feuil1!$A$1:$N$1,0)-1,COUNTA(OFFSET(Feuil1!$A$1,1,MATCH($P$40,Feuil1!$A$1:$N$1,0)-1,1048575,1)),1)</xm:f>
          </x14:formula1>
          <xm:sqref>Q40</xm:sqref>
        </x14:dataValidation>
        <x14:dataValidation type="list" allowBlank="1" showInputMessage="1" showErrorMessage="1" xr:uid="{00000000-0002-0000-0000-00001C010000}">
          <x14:formula1>
            <xm:f>OFFSET(Feuil1!$A$1,1,MATCH($P$41,Feuil1!$A$1:$N$1,0)-1,COUNTA(OFFSET(Feuil1!$A$1,1,MATCH($P$41,Feuil1!$A$1:$N$1,0)-1,1048575,1)),1)</xm:f>
          </x14:formula1>
          <xm:sqref>Q41</xm:sqref>
        </x14:dataValidation>
        <x14:dataValidation type="list" allowBlank="1" showInputMessage="1" showErrorMessage="1" xr:uid="{00000000-0002-0000-0000-00001D010000}">
          <x14:formula1>
            <xm:f>OFFSET(Feuil1!$A$1,1,MATCH($P$42,Feuil1!$A$1:$N$1,0)-1,COUNTA(OFFSET(Feuil1!$A$1,1,MATCH($P$42,Feuil1!$A$1:$N$1,0)-1,1048575,1)),1)</xm:f>
          </x14:formula1>
          <xm:sqref>Q42</xm:sqref>
        </x14:dataValidation>
        <x14:dataValidation type="list" allowBlank="1" showInputMessage="1" showErrorMessage="1" xr:uid="{00000000-0002-0000-0000-00001E010000}">
          <x14:formula1>
            <xm:f>OFFSET(Feuil1!$A$1,1,MATCH($P$43,Feuil1!$A$1:$N$1,0)-1,COUNTA(OFFSET(Feuil1!$A$1,1,MATCH($P$43,Feuil1!$A$1:$N$1,0)-1,1048575,1)),1)</xm:f>
          </x14:formula1>
          <xm:sqref>Q43</xm:sqref>
        </x14:dataValidation>
        <x14:dataValidation type="list" allowBlank="1" showInputMessage="1" showErrorMessage="1" xr:uid="{00000000-0002-0000-0000-00001F010000}">
          <x14:formula1>
            <xm:f>OFFSET(Feuil1!$A$1,1,MATCH($P$44,Feuil1!$A$1:$N$1,0)-1,COUNTA(OFFSET(Feuil1!$A$1,1,MATCH($P$44,Feuil1!$A$1:$N$1,0)-1,1048575,1)),1)</xm:f>
          </x14:formula1>
          <xm:sqref>Q44</xm:sqref>
        </x14:dataValidation>
        <x14:dataValidation type="list" allowBlank="1" showInputMessage="1" showErrorMessage="1" xr:uid="{00000000-0002-0000-0000-000020010000}">
          <x14:formula1>
            <xm:f>OFFSET(Feuil1!$A$1,1,MATCH($P$45,Feuil1!$A$1:$N$1,0)-1,COUNTA(OFFSET(Feuil1!$A$1,1,MATCH($P$45,Feuil1!$A$1:$N$1,0)-1,1048575,1)),1)</xm:f>
          </x14:formula1>
          <xm:sqref>Q45</xm:sqref>
        </x14:dataValidation>
        <x14:dataValidation type="list" allowBlank="1" showInputMessage="1" showErrorMessage="1" xr:uid="{00000000-0002-0000-0000-000021010000}">
          <x14:formula1>
            <xm:f>OFFSET(Feuil1!$A$1,1,MATCH($P$46,Feuil1!$A$1:$N$1,0)-1,COUNTA(OFFSET(Feuil1!$A$1,1,MATCH($P$46,Feuil1!$A$1:$N$1,0)-1,1048575,1)),1)</xm:f>
          </x14:formula1>
          <xm:sqref>Q46</xm:sqref>
        </x14:dataValidation>
        <x14:dataValidation type="list" allowBlank="1" showInputMessage="1" showErrorMessage="1" xr:uid="{00000000-0002-0000-0000-000022010000}">
          <x14:formula1>
            <xm:f>OFFSET(Feuil1!$A$1,1,MATCH($P$47,Feuil1!$A$1:$N$1,0)-1,COUNTA(OFFSET(Feuil1!$A$1,1,MATCH($P$47,Feuil1!$A$1:$N$1,0)-1,1048575,1)),1)</xm:f>
          </x14:formula1>
          <xm:sqref>Q47</xm:sqref>
        </x14:dataValidation>
        <x14:dataValidation type="list" allowBlank="1" showInputMessage="1" showErrorMessage="1" xr:uid="{00000000-0002-0000-0000-000023010000}">
          <x14:formula1>
            <xm:f>OFFSET(Feuil1!$A$1,1,MATCH($P$48,Feuil1!$A$1:$N$1,0)-1,COUNTA(OFFSET(Feuil1!$A$1,1,MATCH($P$48,Feuil1!$A$1:$N$1,0)-1,1048575,1)),1)</xm:f>
          </x14:formula1>
          <xm:sqref>Q48</xm:sqref>
        </x14:dataValidation>
        <x14:dataValidation type="list" allowBlank="1" showInputMessage="1" showErrorMessage="1" xr:uid="{00000000-0002-0000-0000-000024010000}">
          <x14:formula1>
            <xm:f>OFFSET(Feuil1!$A$1,1,MATCH($P$49,Feuil1!$A$1:$N$1,0)-1,COUNTA(OFFSET(Feuil1!$A$1,1,MATCH($P$49,Feuil1!$A$1:$N$1,0)-1,1048575,1)),1)</xm:f>
          </x14:formula1>
          <xm:sqref>Q49</xm:sqref>
        </x14:dataValidation>
        <x14:dataValidation type="list" allowBlank="1" showInputMessage="1" showErrorMessage="1" xr:uid="{00000000-0002-0000-0000-000025010000}">
          <x14:formula1>
            <xm:f>OFFSET(Feuil1!$A$1,1,MATCH($P$50,Feuil1!$A$1:$N$1,0)-1,COUNTA(OFFSET(Feuil1!$A$1,1,MATCH($P$50,Feuil1!$A$1:$N$1,0)-1,1048575,1)),1)</xm:f>
          </x14:formula1>
          <xm:sqref>Q50</xm:sqref>
        </x14:dataValidation>
        <x14:dataValidation type="list" allowBlank="1" showInputMessage="1" showErrorMessage="1" xr:uid="{00000000-0002-0000-0000-000026010000}">
          <x14:formula1>
            <xm:f>OFFSET(Feuil1!$A$1,1,MATCH($P$51,Feuil1!$A$1:$N$1,0)-1,COUNTA(OFFSET(Feuil1!$A$1,1,MATCH($P$51,Feuil1!$A$1:$N$1,0)-1,1048575,1)),1)</xm:f>
          </x14:formula1>
          <xm:sqref>Q51</xm:sqref>
        </x14:dataValidation>
        <x14:dataValidation type="list" allowBlank="1" showInputMessage="1" showErrorMessage="1" xr:uid="{00000000-0002-0000-0000-000027010000}">
          <x14:formula1>
            <xm:f>OFFSET(Feuil1!$A$1,1,MATCH($P$52,Feuil1!$A$1:$N$1,0)-1,COUNTA(OFFSET(Feuil1!$A$1,1,MATCH($P$52,Feuil1!$A$1:$N$1,0)-1,1048575,1)),1)</xm:f>
          </x14:formula1>
          <xm:sqref>Q52</xm:sqref>
        </x14:dataValidation>
        <x14:dataValidation type="list" allowBlank="1" showInputMessage="1" showErrorMessage="1" xr:uid="{00000000-0002-0000-0000-000028010000}">
          <x14:formula1>
            <xm:f>OFFSET(Feuil1!$A$1,1,MATCH($P$53,Feuil1!$A$1:$N$1,0)-1,COUNTA(OFFSET(Feuil1!$A$1,1,MATCH($P$53,Feuil1!$A$1:$N$1,0)-1,1048575,1)),1)</xm:f>
          </x14:formula1>
          <xm:sqref>Q53</xm:sqref>
        </x14:dataValidation>
        <x14:dataValidation type="list" allowBlank="1" showInputMessage="1" showErrorMessage="1" xr:uid="{00000000-0002-0000-0000-000029010000}">
          <x14:formula1>
            <xm:f>OFFSET(Feuil1!$A$1,1,MATCH($P$54,Feuil1!$A$1:$N$1,0)-1,COUNTA(OFFSET(Feuil1!$A$1,1,MATCH($P$54,Feuil1!$A$1:$N$1,0)-1,1048575,1)),1)</xm:f>
          </x14:formula1>
          <xm:sqref>Q54</xm:sqref>
        </x14:dataValidation>
        <x14:dataValidation type="list" allowBlank="1" showInputMessage="1" showErrorMessage="1" xr:uid="{00000000-0002-0000-0000-00002A010000}">
          <x14:formula1>
            <xm:f>OFFSET(Feuil1!$A$1,1,MATCH($P$55,Feuil1!$A$1:$N$1,0)-1,COUNTA(OFFSET(Feuil1!$A$1,1,MATCH($P$55,Feuil1!$A$1:$N$1,0)-1,1048575,1)),1)</xm:f>
          </x14:formula1>
          <xm:sqref>Q55</xm:sqref>
        </x14:dataValidation>
        <x14:dataValidation type="list" allowBlank="1" showInputMessage="1" showErrorMessage="1" xr:uid="{00000000-0002-0000-0000-00002B010000}">
          <x14:formula1>
            <xm:f>OFFSET(Feuil1!$A$1,1,MATCH($P$56,Feuil1!$A$1:$N$1,0)-1,COUNTA(OFFSET(Feuil1!$A$1,1,MATCH($P$56,Feuil1!$A$1:$N$1,0)-1,1048575,1)),1)</xm:f>
          </x14:formula1>
          <xm:sqref>Q56</xm:sqref>
        </x14:dataValidation>
        <x14:dataValidation type="list" allowBlank="1" showInputMessage="1" showErrorMessage="1" xr:uid="{00000000-0002-0000-0000-00002C010000}">
          <x14:formula1>
            <xm:f>OFFSET(Feuil1!$A$1,1,MATCH($P$57,Feuil1!$A$1:$N$1,0)-1,COUNTA(OFFSET(Feuil1!$A$1,1,MATCH($P$57,Feuil1!$A$1:$N$1,0)-1,1048575,1)),1)</xm:f>
          </x14:formula1>
          <xm:sqref>Q57</xm:sqref>
        </x14:dataValidation>
        <x14:dataValidation type="list" allowBlank="1" showInputMessage="1" showErrorMessage="1" xr:uid="{00000000-0002-0000-0000-00002D010000}">
          <x14:formula1>
            <xm:f>OFFSET(Feuil1!$A$1,1,MATCH($P$58,Feuil1!$A$1:$N$1,0)-1,COUNTA(OFFSET(Feuil1!$A$1,1,MATCH($P$58,Feuil1!$A$1:$N$1,0)-1,1048575,1)),1)</xm:f>
          </x14:formula1>
          <xm:sqref>Q58</xm:sqref>
        </x14:dataValidation>
        <x14:dataValidation type="list" allowBlank="1" showInputMessage="1" showErrorMessage="1" xr:uid="{00000000-0002-0000-0000-00002E010000}">
          <x14:formula1>
            <xm:f>OFFSET(Feuil1!$A$1,1,MATCH($P$59,Feuil1!$A$1:$N$1,0)-1,COUNTA(OFFSET(Feuil1!$A$1,1,MATCH($P$59,Feuil1!$A$1:$N$1,0)-1,1048575,1)),1)</xm:f>
          </x14:formula1>
          <xm:sqref>Q59</xm:sqref>
        </x14:dataValidation>
        <x14:dataValidation type="list" allowBlank="1" showInputMessage="1" showErrorMessage="1" xr:uid="{00000000-0002-0000-0000-00002F010000}">
          <x14:formula1>
            <xm:f>OFFSET(Feuil1!$A$1,1,MATCH($P$60,Feuil1!$A$1:$N$1,0)-1,COUNTA(OFFSET(Feuil1!$A$1,1,MATCH($P$60,Feuil1!$A$1:$N$1,0)-1,1048575,1)),1)</xm:f>
          </x14:formula1>
          <xm:sqref>Q60</xm:sqref>
        </x14:dataValidation>
        <x14:dataValidation type="list" allowBlank="1" showInputMessage="1" showErrorMessage="1" xr:uid="{00000000-0002-0000-0000-000030010000}">
          <x14:formula1>
            <xm:f>OFFSET(Feuil1!$A$1,1,MATCH($P$61,Feuil1!$A$1:$N$1,0)-1,COUNTA(OFFSET(Feuil1!$A$1,1,MATCH($P$61,Feuil1!$A$1:$N$1,0)-1,1048575,1)),1)</xm:f>
          </x14:formula1>
          <xm:sqref>Q61</xm:sqref>
        </x14:dataValidation>
        <x14:dataValidation type="list" allowBlank="1" showInputMessage="1" showErrorMessage="1" xr:uid="{00000000-0002-0000-0000-000031010000}">
          <x14:formula1>
            <xm:f>OFFSET(Feuil1!$A$1,1,MATCH($P$62,Feuil1!$A$1:$N$1,0)-1,COUNTA(OFFSET(Feuil1!$A$1,1,MATCH($P$62,Feuil1!$A$1:$N$1,0)-1,1048575,1)),1)</xm:f>
          </x14:formula1>
          <xm:sqref>Q62</xm:sqref>
        </x14:dataValidation>
        <x14:dataValidation type="list" allowBlank="1" showInputMessage="1" showErrorMessage="1" xr:uid="{00000000-0002-0000-0000-000032010000}">
          <x14:formula1>
            <xm:f>OFFSET(Feuil1!$A$1,1,MATCH($P$63,Feuil1!$A$1:$N$1,0)-1,COUNTA(OFFSET(Feuil1!$A$1,1,MATCH($P$63,Feuil1!$A$1:$N$1,0)-1,1048575,1)),1)</xm:f>
          </x14:formula1>
          <xm:sqref>Q63</xm:sqref>
        </x14:dataValidation>
        <x14:dataValidation type="list" allowBlank="1" showInputMessage="1" showErrorMessage="1" xr:uid="{00000000-0002-0000-0000-000033010000}">
          <x14:formula1>
            <xm:f>OFFSET(Feuil1!$A$1,1,MATCH($P$64,Feuil1!$A$1:$N$1,0)-1,COUNTA(OFFSET(Feuil1!$A$1,1,MATCH($P$64,Feuil1!$A$1:$N$1,0)-1,1048575,1)),1)</xm:f>
          </x14:formula1>
          <xm:sqref>Q64</xm:sqref>
        </x14:dataValidation>
        <x14:dataValidation type="list" allowBlank="1" showInputMessage="1" showErrorMessage="1" xr:uid="{00000000-0002-0000-0000-000034010000}">
          <x14:formula1>
            <xm:f>OFFSET(Feuil1!$A$1,1,MATCH($P$65,Feuil1!$A$1:$N$1,0)-1,COUNTA(OFFSET(Feuil1!$A$1,1,MATCH($P$65,Feuil1!$A$1:$N$1,0)-1,1048575,1)),1)</xm:f>
          </x14:formula1>
          <xm:sqref>Q65</xm:sqref>
        </x14:dataValidation>
        <x14:dataValidation type="list" allowBlank="1" showInputMessage="1" showErrorMessage="1" xr:uid="{00000000-0002-0000-0000-000035010000}">
          <x14:formula1>
            <xm:f>OFFSET(Feuil1!$A$1,1,MATCH($P$66,Feuil1!$A$1:$N$1,0)-1,COUNTA(OFFSET(Feuil1!$A$1,1,MATCH($P$66,Feuil1!$A$1:$N$1,0)-1,1048575,1)),1)</xm:f>
          </x14:formula1>
          <xm:sqref>Q66</xm:sqref>
        </x14:dataValidation>
        <x14:dataValidation type="list" allowBlank="1" showInputMessage="1" showErrorMessage="1" xr:uid="{00000000-0002-0000-0000-000036010000}">
          <x14:formula1>
            <xm:f>OFFSET(Feuil1!$A$1,1,MATCH($P$67,Feuil1!$A$1:$N$1,0)-1,COUNTA(OFFSET(Feuil1!$A$1,1,MATCH($P$67,Feuil1!$A$1:$N$1,0)-1,1048575,1)),1)</xm:f>
          </x14:formula1>
          <xm:sqref>Q67</xm:sqref>
        </x14:dataValidation>
        <x14:dataValidation type="list" allowBlank="1" showInputMessage="1" showErrorMessage="1" xr:uid="{00000000-0002-0000-0000-000037010000}">
          <x14:formula1>
            <xm:f>OFFSET(Feuil1!$A$1,1,MATCH($P$68,Feuil1!$A$1:$N$1,0)-1,COUNTA(OFFSET(Feuil1!$A$1,1,MATCH($P$68,Feuil1!$A$1:$N$1,0)-1,1048575,1)),1)</xm:f>
          </x14:formula1>
          <xm:sqref>Q68</xm:sqref>
        </x14:dataValidation>
        <x14:dataValidation type="list" allowBlank="1" showInputMessage="1" showErrorMessage="1" xr:uid="{00000000-0002-0000-0000-000038010000}">
          <x14:formula1>
            <xm:f>OFFSET(Feuil1!$A$1,1,MATCH($P$69,Feuil1!$A$1:$N$1,0)-1,COUNTA(OFFSET(Feuil1!$A$1,1,MATCH($P$69,Feuil1!$A$1:$N$1,0)-1,1048575,1)),1)</xm:f>
          </x14:formula1>
          <xm:sqref>Q69</xm:sqref>
        </x14:dataValidation>
        <x14:dataValidation type="list" allowBlank="1" showInputMessage="1" showErrorMessage="1" xr:uid="{00000000-0002-0000-0000-000039010000}">
          <x14:formula1>
            <xm:f>OFFSET(Feuil1!$A$1,1,MATCH($P$70,Feuil1!$A$1:$N$1,0)-1,COUNTA(OFFSET(Feuil1!$A$1,1,MATCH($P$70,Feuil1!$A$1:$N$1,0)-1,1048575,1)),1)</xm:f>
          </x14:formula1>
          <xm:sqref>Q70</xm:sqref>
        </x14:dataValidation>
        <x14:dataValidation type="list" allowBlank="1" showInputMessage="1" showErrorMessage="1" xr:uid="{00000000-0002-0000-0000-00003A010000}">
          <x14:formula1>
            <xm:f>OFFSET(Feuil1!$A$1,1,MATCH($P$71,Feuil1!$A$1:$N$1,0)-1,COUNTA(OFFSET(Feuil1!$A$1,1,MATCH($P$71,Feuil1!$A$1:$N$1,0)-1,1048575,1)),1)</xm:f>
          </x14:formula1>
          <xm:sqref>Q71</xm:sqref>
        </x14:dataValidation>
        <x14:dataValidation type="list" allowBlank="1" showInputMessage="1" showErrorMessage="1" xr:uid="{00000000-0002-0000-0000-00003B010000}">
          <x14:formula1>
            <xm:f>OFFSET(Feuil1!$A$1,1,MATCH($P$72,Feuil1!$A$1:$N$1,0)-1,COUNTA(OFFSET(Feuil1!$A$1,1,MATCH($P$72,Feuil1!$A$1:$N$1,0)-1,1048575,1)),1)</xm:f>
          </x14:formula1>
          <xm:sqref>Q72</xm:sqref>
        </x14:dataValidation>
        <x14:dataValidation type="list" allowBlank="1" showInputMessage="1" showErrorMessage="1" xr:uid="{00000000-0002-0000-0000-00003C010000}">
          <x14:formula1>
            <xm:f>OFFSET(Feuil1!$A$1,1,MATCH($P$73,Feuil1!$A$1:$N$1,0)-1,COUNTA(OFFSET(Feuil1!$A$1,1,MATCH($P$73,Feuil1!$A$1:$N$1,0)-1,1048575,1)),1)</xm:f>
          </x14:formula1>
          <xm:sqref>Q73</xm:sqref>
        </x14:dataValidation>
        <x14:dataValidation type="list" allowBlank="1" showInputMessage="1" showErrorMessage="1" xr:uid="{00000000-0002-0000-0000-00003D010000}">
          <x14:formula1>
            <xm:f>OFFSET(Feuil1!$A$1,1,MATCH($P$74,Feuil1!$A$1:$N$1,0)-1,COUNTA(OFFSET(Feuil1!$A$1,1,MATCH($P$74,Feuil1!$A$1:$N$1,0)-1,1048575,1)),1)</xm:f>
          </x14:formula1>
          <xm:sqref>Q74</xm:sqref>
        </x14:dataValidation>
        <x14:dataValidation type="list" allowBlank="1" showInputMessage="1" showErrorMessage="1" xr:uid="{00000000-0002-0000-0000-00003E010000}">
          <x14:formula1>
            <xm:f>OFFSET(Feuil1!$A$1,1,MATCH($P$75,Feuil1!$A$1:$N$1,0)-1,COUNTA(OFFSET(Feuil1!$A$1,1,MATCH($P$75,Feuil1!$A$1:$N$1,0)-1,1048575,1)),1)</xm:f>
          </x14:formula1>
          <xm:sqref>Q75</xm:sqref>
        </x14:dataValidation>
        <x14:dataValidation type="list" allowBlank="1" showInputMessage="1" showErrorMessage="1" xr:uid="{00000000-0002-0000-0000-00003F010000}">
          <x14:formula1>
            <xm:f>OFFSET(Feuil1!$A$1,1,MATCH($P$76,Feuil1!$A$1:$N$1,0)-1,COUNTA(OFFSET(Feuil1!$A$1,1,MATCH($P$76,Feuil1!$A$1:$N$1,0)-1,1048575,1)),1)</xm:f>
          </x14:formula1>
          <xm:sqref>Q76</xm:sqref>
        </x14:dataValidation>
        <x14:dataValidation type="list" allowBlank="1" showInputMessage="1" showErrorMessage="1" xr:uid="{00000000-0002-0000-0000-000040010000}">
          <x14:formula1>
            <xm:f>OFFSET(Feuil1!$A$1,1,MATCH($P$77,Feuil1!$A$1:$N$1,0)-1,COUNTA(OFFSET(Feuil1!$A$1,1,MATCH($P$77,Feuil1!$A$1:$N$1,0)-1,1048575,1)),1)</xm:f>
          </x14:formula1>
          <xm:sqref>Q77</xm:sqref>
        </x14:dataValidation>
        <x14:dataValidation type="list" allowBlank="1" showInputMessage="1" showErrorMessage="1" xr:uid="{00000000-0002-0000-0000-000041010000}">
          <x14:formula1>
            <xm:f>OFFSET(Feuil1!$A$1,1,MATCH($P$78,Feuil1!$A$1:$N$1,0)-1,COUNTA(OFFSET(Feuil1!$A$1,1,MATCH($P$78,Feuil1!$A$1:$N$1,0)-1,1048575,1)),1)</xm:f>
          </x14:formula1>
          <xm:sqref>Q78</xm:sqref>
        </x14:dataValidation>
        <x14:dataValidation type="list" allowBlank="1" showInputMessage="1" showErrorMessage="1" xr:uid="{00000000-0002-0000-0000-000042010000}">
          <x14:formula1>
            <xm:f>OFFSET(Feuil1!$A$1,1,MATCH($P$79,Feuil1!$A$1:$N$1,0)-1,COUNTA(OFFSET(Feuil1!$A$1,1,MATCH($P$79,Feuil1!$A$1:$N$1,0)-1,1048575,1)),1)</xm:f>
          </x14:formula1>
          <xm:sqref>Q79</xm:sqref>
        </x14:dataValidation>
        <x14:dataValidation type="list" allowBlank="1" showInputMessage="1" showErrorMessage="1" xr:uid="{00000000-0002-0000-0000-000043010000}">
          <x14:formula1>
            <xm:f>OFFSET(Feuil1!$A$1,1,MATCH($P$80,Feuil1!$A$1:$N$1,0)-1,COUNTA(OFFSET(Feuil1!$A$1,1,MATCH($P$80,Feuil1!$A$1:$N$1,0)-1,1048575,1)),1)</xm:f>
          </x14:formula1>
          <xm:sqref>Q80</xm:sqref>
        </x14:dataValidation>
        <x14:dataValidation type="list" allowBlank="1" showInputMessage="1" showErrorMessage="1" xr:uid="{00000000-0002-0000-0000-000044010000}">
          <x14:formula1>
            <xm:f>OFFSET(Feuil1!$A$1,1,MATCH($P$81,Feuil1!$A$1:$N$1,0)-1,COUNTA(OFFSET(Feuil1!$A$1,1,MATCH($P$81,Feuil1!$A$1:$N$1,0)-1,1048575,1)),1)</xm:f>
          </x14:formula1>
          <xm:sqref>Q81</xm:sqref>
        </x14:dataValidation>
        <x14:dataValidation type="list" allowBlank="1" showInputMessage="1" showErrorMessage="1" xr:uid="{00000000-0002-0000-0000-000045010000}">
          <x14:formula1>
            <xm:f>OFFSET(Feuil1!$A$1,1,MATCH($P$82,Feuil1!$A$1:$N$1,0)-1,COUNTA(OFFSET(Feuil1!$A$1,1,MATCH($P$82,Feuil1!$A$1:$N$1,0)-1,1048575,1)),1)</xm:f>
          </x14:formula1>
          <xm:sqref>Q82</xm:sqref>
        </x14:dataValidation>
        <x14:dataValidation type="list" allowBlank="1" showInputMessage="1" showErrorMessage="1" xr:uid="{00000000-0002-0000-0000-000046010000}">
          <x14:formula1>
            <xm:f>OFFSET(Feuil1!$A$1,1,MATCH($P$83,Feuil1!$A$1:$N$1,0)-1,COUNTA(OFFSET(Feuil1!$A$1,1,MATCH($P$83,Feuil1!$A$1:$N$1,0)-1,1048575,1)),1)</xm:f>
          </x14:formula1>
          <xm:sqref>Q83</xm:sqref>
        </x14:dataValidation>
        <x14:dataValidation type="list" allowBlank="1" showInputMessage="1" showErrorMessage="1" xr:uid="{00000000-0002-0000-0000-000047010000}">
          <x14:formula1>
            <xm:f>OFFSET(Feuil1!$A$1,1,MATCH($P$84,Feuil1!$A$1:$N$1,0)-1,COUNTA(OFFSET(Feuil1!$A$1,1,MATCH($P$84,Feuil1!$A$1:$N$1,0)-1,1048575,1)),1)</xm:f>
          </x14:formula1>
          <xm:sqref>Q84</xm:sqref>
        </x14:dataValidation>
        <x14:dataValidation type="list" allowBlank="1" showInputMessage="1" showErrorMessage="1" xr:uid="{00000000-0002-0000-0000-000048010000}">
          <x14:formula1>
            <xm:f>OFFSET(Feuil1!$A$1,1,MATCH($P$85,Feuil1!$A$1:$N$1,0)-1,COUNTA(OFFSET(Feuil1!$A$1,1,MATCH($P$85,Feuil1!$A$1:$N$1,0)-1,1048575,1)),1)</xm:f>
          </x14:formula1>
          <xm:sqref>Q85</xm:sqref>
        </x14:dataValidation>
        <x14:dataValidation type="list" allowBlank="1" showInputMessage="1" showErrorMessage="1" xr:uid="{00000000-0002-0000-0000-000049010000}">
          <x14:formula1>
            <xm:f>OFFSET(Feuil1!$A$1,1,MATCH($P$86,Feuil1!$A$1:$N$1,0)-1,COUNTA(OFFSET(Feuil1!$A$1,1,MATCH($P$86,Feuil1!$A$1:$N$1,0)-1,1048575,1)),1)</xm:f>
          </x14:formula1>
          <xm:sqref>Q86</xm:sqref>
        </x14:dataValidation>
        <x14:dataValidation type="list" allowBlank="1" showInputMessage="1" showErrorMessage="1" xr:uid="{00000000-0002-0000-0000-00004A010000}">
          <x14:formula1>
            <xm:f>OFFSET(Feuil1!$A$1,1,MATCH($P$87,Feuil1!$A$1:$N$1,0)-1,COUNTA(OFFSET(Feuil1!$A$1,1,MATCH($P$87,Feuil1!$A$1:$N$1,0)-1,1048575,1)),1)</xm:f>
          </x14:formula1>
          <xm:sqref>Q87</xm:sqref>
        </x14:dataValidation>
        <x14:dataValidation type="list" allowBlank="1" showInputMessage="1" showErrorMessage="1" xr:uid="{00000000-0002-0000-0000-00004B010000}">
          <x14:formula1>
            <xm:f>OFFSET(Feuil1!$A$1,1,MATCH($P$88,Feuil1!$A$1:$N$1,0)-1,COUNTA(OFFSET(Feuil1!$A$1,1,MATCH($P$88,Feuil1!$A$1:$N$1,0)-1,1048575,1)),1)</xm:f>
          </x14:formula1>
          <xm:sqref>Q88</xm:sqref>
        </x14:dataValidation>
        <x14:dataValidation type="list" allowBlank="1" showInputMessage="1" showErrorMessage="1" xr:uid="{00000000-0002-0000-0000-00004C010000}">
          <x14:formula1>
            <xm:f>OFFSET(Feuil1!$A$1,1,MATCH($P$89,Feuil1!$A$1:$N$1,0)-1,COUNTA(OFFSET(Feuil1!$A$1,1,MATCH($P$89,Feuil1!$A$1:$N$1,0)-1,1048575,1)),1)</xm:f>
          </x14:formula1>
          <xm:sqref>Q89</xm:sqref>
        </x14:dataValidation>
        <x14:dataValidation type="list" allowBlank="1" showInputMessage="1" showErrorMessage="1" xr:uid="{00000000-0002-0000-0000-00004D010000}">
          <x14:formula1>
            <xm:f>OFFSET(Feuil1!$A$1,1,MATCH($P$90,Feuil1!$A$1:$N$1,0)-1,COUNTA(OFFSET(Feuil1!$A$1,1,MATCH($P$90,Feuil1!$A$1:$N$1,0)-1,1048575,1)),1)</xm:f>
          </x14:formula1>
          <xm:sqref>Q90</xm:sqref>
        </x14:dataValidation>
        <x14:dataValidation type="list" allowBlank="1" showInputMessage="1" showErrorMessage="1" xr:uid="{00000000-0002-0000-0000-00004E010000}">
          <x14:formula1>
            <xm:f>OFFSET(Feuil1!$A$1,1,MATCH($P$91,Feuil1!$A$1:$N$1,0)-1,COUNTA(OFFSET(Feuil1!$A$1,1,MATCH($P$91,Feuil1!$A$1:$N$1,0)-1,1048575,1)),1)</xm:f>
          </x14:formula1>
          <xm:sqref>Q91</xm:sqref>
        </x14:dataValidation>
        <x14:dataValidation type="list" allowBlank="1" showInputMessage="1" showErrorMessage="1" xr:uid="{00000000-0002-0000-0000-00004F010000}">
          <x14:formula1>
            <xm:f>OFFSET(Feuil1!$A$1,1,MATCH($P$92,Feuil1!$A$1:$N$1,0)-1,COUNTA(OFFSET(Feuil1!$A$1,1,MATCH($P$92,Feuil1!$A$1:$N$1,0)-1,1048575,1)),1)</xm:f>
          </x14:formula1>
          <xm:sqref>Q92</xm:sqref>
        </x14:dataValidation>
        <x14:dataValidation type="list" allowBlank="1" showInputMessage="1" showErrorMessage="1" xr:uid="{00000000-0002-0000-0000-000050010000}">
          <x14:formula1>
            <xm:f>OFFSET(Feuil1!$A$1,1,MATCH($P$93,Feuil1!$A$1:$N$1,0)-1,COUNTA(OFFSET(Feuil1!$A$1,1,MATCH($P$93,Feuil1!$A$1:$N$1,0)-1,1048575,1)),1)</xm:f>
          </x14:formula1>
          <xm:sqref>Q93</xm:sqref>
        </x14:dataValidation>
        <x14:dataValidation type="list" allowBlank="1" showInputMessage="1" showErrorMessage="1" xr:uid="{00000000-0002-0000-0000-000051010000}">
          <x14:formula1>
            <xm:f>OFFSET(Feuil1!$A$1,1,MATCH($P$94,Feuil1!$A$1:$N$1,0)-1,COUNTA(OFFSET(Feuil1!$A$1,1,MATCH($P$94,Feuil1!$A$1:$N$1,0)-1,1048575,1)),1)</xm:f>
          </x14:formula1>
          <xm:sqref>Q94</xm:sqref>
        </x14:dataValidation>
        <x14:dataValidation type="list" allowBlank="1" showInputMessage="1" showErrorMessage="1" xr:uid="{00000000-0002-0000-0000-000052010000}">
          <x14:formula1>
            <xm:f>OFFSET(Feuil1!$A$1,1,MATCH($P$95,Feuil1!$A$1:$N$1,0)-1,COUNTA(OFFSET(Feuil1!$A$1,1,MATCH($P$95,Feuil1!$A$1:$N$1,0)-1,1048575,1)),1)</xm:f>
          </x14:formula1>
          <xm:sqref>Q95</xm:sqref>
        </x14:dataValidation>
        <x14:dataValidation type="list" allowBlank="1" showInputMessage="1" showErrorMessage="1" xr:uid="{00000000-0002-0000-0000-000053010000}">
          <x14:formula1>
            <xm:f>OFFSET(Feuil1!$A$1,1,MATCH($P$96,Feuil1!$A$1:$N$1,0)-1,COUNTA(OFFSET(Feuil1!$A$1,1,MATCH($P$96,Feuil1!$A$1:$N$1,0)-1,1048575,1)),1)</xm:f>
          </x14:formula1>
          <xm:sqref>Q96</xm:sqref>
        </x14:dataValidation>
        <x14:dataValidation type="list" allowBlank="1" showInputMessage="1" showErrorMessage="1" xr:uid="{00000000-0002-0000-0000-000054010000}">
          <x14:formula1>
            <xm:f>OFFSET(Feuil1!$A$1,1,MATCH($P$97,Feuil1!$A$1:$N$1,0)-1,COUNTA(OFFSET(Feuil1!$A$1,1,MATCH($P$97,Feuil1!$A$1:$N$1,0)-1,1048575,1)),1)</xm:f>
          </x14:formula1>
          <xm:sqref>Q97</xm:sqref>
        </x14:dataValidation>
        <x14:dataValidation type="list" allowBlank="1" showInputMessage="1" showErrorMessage="1" xr:uid="{00000000-0002-0000-0000-000055010000}">
          <x14:formula1>
            <xm:f>OFFSET(Feuil1!$A$1,1,MATCH($P$98,Feuil1!$A$1:$N$1,0)-1,COUNTA(OFFSET(Feuil1!$A$1,1,MATCH($P$98,Feuil1!$A$1:$N$1,0)-1,1048575,1)),1)</xm:f>
          </x14:formula1>
          <xm:sqref>Q98</xm:sqref>
        </x14:dataValidation>
        <x14:dataValidation type="list" allowBlank="1" showInputMessage="1" showErrorMessage="1" xr:uid="{00000000-0002-0000-0000-000056010000}">
          <x14:formula1>
            <xm:f>OFFSET(Feuil1!$A$1,1,MATCH($P$99,Feuil1!$A$1:$N$1,0)-1,COUNTA(OFFSET(Feuil1!$A$1,1,MATCH($P$99,Feuil1!$A$1:$N$1,0)-1,1048575,1)),1)</xm:f>
          </x14:formula1>
          <xm:sqref>Q99</xm:sqref>
        </x14:dataValidation>
        <x14:dataValidation type="list" allowBlank="1" showInputMessage="1" showErrorMessage="1" xr:uid="{00000000-0002-0000-0000-000057010000}">
          <x14:formula1>
            <xm:f>OFFSET(Feuil1!$A$1,1,MATCH($P$100,Feuil1!$A$1:$N$1,0)-1,COUNTA(OFFSET(Feuil1!$A$1,1,MATCH($P$100,Feuil1!$A$1:$N$1,0)-1,1048575,1)),1)</xm:f>
          </x14:formula1>
          <xm:sqref>Q100</xm:sqref>
        </x14:dataValidation>
        <x14:dataValidation type="list" allowBlank="1" showInputMessage="1" showErrorMessage="1" xr:uid="{00000000-0002-0000-0000-000058010000}">
          <x14:formula1>
            <xm:f>OFFSET(Feuil1!$A$1,1,MATCH($P$101,Feuil1!$A$1:$N$1,0)-1,COUNTA(OFFSET(Feuil1!$A$1,1,MATCH($P$101,Feuil1!$A$1:$N$1,0)-1,1048575,1)),1)</xm:f>
          </x14:formula1>
          <xm:sqref>Q101</xm:sqref>
        </x14:dataValidation>
        <x14:dataValidation type="list" allowBlank="1" showInputMessage="1" showErrorMessage="1" xr:uid="{00000000-0002-0000-0000-000059010000}">
          <x14:formula1>
            <xm:f>OFFSET(Feuil1!$A$1,1,MATCH($P$102,Feuil1!$A$1:$N$1,0)-1,COUNTA(OFFSET(Feuil1!$A$1,1,MATCH($P$102,Feuil1!$A$1:$N$1,0)-1,1048575,1)),1)</xm:f>
          </x14:formula1>
          <xm:sqref>Q102</xm:sqref>
        </x14:dataValidation>
        <x14:dataValidation type="list" allowBlank="1" showInputMessage="1" showErrorMessage="1" xr:uid="{00000000-0002-0000-0000-00005A010000}">
          <x14:formula1>
            <xm:f>OFFSET(Feuil1!$A$1,1,MATCH($P$103,Feuil1!$A$1:$N$1,0)-1,COUNTA(OFFSET(Feuil1!$A$1,1,MATCH($P$103,Feuil1!$A$1:$N$1,0)-1,1048575,1)),1)</xm:f>
          </x14:formula1>
          <xm:sqref>Q103</xm:sqref>
        </x14:dataValidation>
        <x14:dataValidation type="list" allowBlank="1" showInputMessage="1" showErrorMessage="1" xr:uid="{00000000-0002-0000-0000-00005B010000}">
          <x14:formula1>
            <xm:f>OFFSET(Feuil1!$A$1,1,MATCH($P$104,Feuil1!$A$1:$N$1,0)-1,COUNTA(OFFSET(Feuil1!$A$1,1,MATCH($P$104,Feuil1!$A$1:$N$1,0)-1,1048575,1)),1)</xm:f>
          </x14:formula1>
          <xm:sqref>Q104</xm:sqref>
        </x14:dataValidation>
        <x14:dataValidation type="list" allowBlank="1" showInputMessage="1" showErrorMessage="1" xr:uid="{00000000-0002-0000-0000-00005C010000}">
          <x14:formula1>
            <xm:f>OFFSET(Feuil1!$A$1,1,MATCH($P$105,Feuil1!$A$1:$N$1,0)-1,COUNTA(OFFSET(Feuil1!$A$1,1,MATCH($P$105,Feuil1!$A$1:$N$1,0)-1,1048575,1)),1)</xm:f>
          </x14:formula1>
          <xm:sqref>Q105</xm:sqref>
        </x14:dataValidation>
        <x14:dataValidation type="list" allowBlank="1" showInputMessage="1" showErrorMessage="1" xr:uid="{00000000-0002-0000-0000-00005D010000}">
          <x14:formula1>
            <xm:f>OFFSET(Feuil1!$A$1,1,MATCH($P$106,Feuil1!$A$1:$N$1,0)-1,COUNTA(OFFSET(Feuil1!$A$1,1,MATCH($P$106,Feuil1!$A$1:$N$1,0)-1,1048575,1)),1)</xm:f>
          </x14:formula1>
          <xm:sqref>Q106</xm:sqref>
        </x14:dataValidation>
        <x14:dataValidation type="list" allowBlank="1" showInputMessage="1" showErrorMessage="1" xr:uid="{00000000-0002-0000-0000-00005E010000}">
          <x14:formula1>
            <xm:f>OFFSET(Feuil1!$A$1,1,MATCH($P$107,Feuil1!$A$1:$N$1,0)-1,COUNTA(OFFSET(Feuil1!$A$1,1,MATCH($P$107,Feuil1!$A$1:$N$1,0)-1,1048575,1)),1)</xm:f>
          </x14:formula1>
          <xm:sqref>Q107</xm:sqref>
        </x14:dataValidation>
        <x14:dataValidation type="list" allowBlank="1" showInputMessage="1" showErrorMessage="1" xr:uid="{00000000-0002-0000-0000-00005F010000}">
          <x14:formula1>
            <xm:f>OFFSET(Feuil1!$A$1,1,MATCH($P$108,Feuil1!$A$1:$N$1,0)-1,COUNTA(OFFSET(Feuil1!$A$1,1,MATCH($P$108,Feuil1!$A$1:$N$1,0)-1,1048575,1)),1)</xm:f>
          </x14:formula1>
          <xm:sqref>Q108</xm:sqref>
        </x14:dataValidation>
        <x14:dataValidation type="list" allowBlank="1" showInputMessage="1" showErrorMessage="1" xr:uid="{00000000-0002-0000-0000-000060010000}">
          <x14:formula1>
            <xm:f>OFFSET(Feuil1!$A$1,1,MATCH($P$109,Feuil1!$A$1:$N$1,0)-1,COUNTA(OFFSET(Feuil1!$A$1,1,MATCH($P$109,Feuil1!$A$1:$N$1,0)-1,1048575,1)),1)</xm:f>
          </x14:formula1>
          <xm:sqref>Q109</xm:sqref>
        </x14:dataValidation>
        <x14:dataValidation type="list" allowBlank="1" showInputMessage="1" showErrorMessage="1" xr:uid="{00000000-0002-0000-0000-000061010000}">
          <x14:formula1>
            <xm:f>OFFSET(Feuil1!$A$1,1,MATCH($P$110,Feuil1!$A$1:$N$1,0)-1,COUNTA(OFFSET(Feuil1!$A$1,1,MATCH($P$110,Feuil1!$A$1:$N$1,0)-1,1048575,1)),1)</xm:f>
          </x14:formula1>
          <xm:sqref>Q110</xm:sqref>
        </x14:dataValidation>
        <x14:dataValidation type="list" allowBlank="1" showInputMessage="1" showErrorMessage="1" xr:uid="{00000000-0002-0000-0000-000062010000}">
          <x14:formula1>
            <xm:f>OFFSET(Feuil1!$A$1,1,MATCH($P$111,Feuil1!$A$1:$N$1,0)-1,COUNTA(OFFSET(Feuil1!$A$1,1,MATCH($P$111,Feuil1!$A$1:$N$1,0)-1,1048575,1)),1)</xm:f>
          </x14:formula1>
          <xm:sqref>Q111</xm:sqref>
        </x14:dataValidation>
        <x14:dataValidation type="list" allowBlank="1" showInputMessage="1" showErrorMessage="1" xr:uid="{00000000-0002-0000-0000-000063010000}">
          <x14:formula1>
            <xm:f>OFFSET(Feuil1!$A$1,1,MATCH($P$112,Feuil1!$A$1:$N$1,0)-1,COUNTA(OFFSET(Feuil1!$A$1,1,MATCH($P$112,Feuil1!$A$1:$N$1,0)-1,1048575,1)),1)</xm:f>
          </x14:formula1>
          <xm:sqref>Q112</xm:sqref>
        </x14:dataValidation>
        <x14:dataValidation type="list" allowBlank="1" showInputMessage="1" showErrorMessage="1" xr:uid="{00000000-0002-0000-0000-000064010000}">
          <x14:formula1>
            <xm:f>OFFSET(Feuil1!$A$1,1,MATCH($P$113,Feuil1!$A$1:$N$1,0)-1,COUNTA(OFFSET(Feuil1!$A$1,1,MATCH($P$113,Feuil1!$A$1:$N$1,0)-1,1048575,1)),1)</xm:f>
          </x14:formula1>
          <xm:sqref>Q113</xm:sqref>
        </x14:dataValidation>
        <x14:dataValidation type="list" allowBlank="1" showInputMessage="1" showErrorMessage="1" xr:uid="{00000000-0002-0000-0000-000065010000}">
          <x14:formula1>
            <xm:f>OFFSET(Feuil1!$A$1,1,MATCH($P$114,Feuil1!$A$1:$N$1,0)-1,COUNTA(OFFSET(Feuil1!$A$1,1,MATCH($P$114,Feuil1!$A$1:$N$1,0)-1,1048575,1)),1)</xm:f>
          </x14:formula1>
          <xm:sqref>Q114</xm:sqref>
        </x14:dataValidation>
        <x14:dataValidation type="list" allowBlank="1" showInputMessage="1" showErrorMessage="1" xr:uid="{00000000-0002-0000-0000-000066010000}">
          <x14:formula1>
            <xm:f>OFFSET(Feuil1!$A$1,1,MATCH($P$115,Feuil1!$A$1:$N$1,0)-1,COUNTA(OFFSET(Feuil1!$A$1,1,MATCH($P$115,Feuil1!$A$1:$N$1,0)-1,1048575,1)),1)</xm:f>
          </x14:formula1>
          <xm:sqref>Q115</xm:sqref>
        </x14:dataValidation>
        <x14:dataValidation type="list" allowBlank="1" showInputMessage="1" showErrorMessage="1" xr:uid="{00000000-0002-0000-0000-000067010000}">
          <x14:formula1>
            <xm:f>OFFSET(Feuil1!$A$1,1,MATCH($P$116,Feuil1!$A$1:$N$1,0)-1,COUNTA(OFFSET(Feuil1!$A$1,1,MATCH($P$116,Feuil1!$A$1:$N$1,0)-1,1048575,1)),1)</xm:f>
          </x14:formula1>
          <xm:sqref>Q116</xm:sqref>
        </x14:dataValidation>
        <x14:dataValidation type="list" allowBlank="1" showInputMessage="1" showErrorMessage="1" xr:uid="{00000000-0002-0000-0000-000068010000}">
          <x14:formula1>
            <xm:f>OFFSET(Feuil1!$A$1,1,MATCH($P$117,Feuil1!$A$1:$N$1,0)-1,COUNTA(OFFSET(Feuil1!$A$1,1,MATCH($P$117,Feuil1!$A$1:$N$1,0)-1,1048575,1)),1)</xm:f>
          </x14:formula1>
          <xm:sqref>Q117</xm:sqref>
        </x14:dataValidation>
        <x14:dataValidation type="list" allowBlank="1" showInputMessage="1" showErrorMessage="1" xr:uid="{00000000-0002-0000-0000-000069010000}">
          <x14:formula1>
            <xm:f>OFFSET(Feuil1!$A$1,1,MATCH($P$118,Feuil1!$A$1:$N$1,0)-1,COUNTA(OFFSET(Feuil1!$A$1,1,MATCH($P$118,Feuil1!$A$1:$N$1,0)-1,1048575,1)),1)</xm:f>
          </x14:formula1>
          <xm:sqref>Q118</xm:sqref>
        </x14:dataValidation>
        <x14:dataValidation type="list" allowBlank="1" showInputMessage="1" showErrorMessage="1" xr:uid="{00000000-0002-0000-0000-00006A010000}">
          <x14:formula1>
            <xm:f>OFFSET(Feuil1!$A$1,1,MATCH($P$119,Feuil1!$A$1:$N$1,0)-1,COUNTA(OFFSET(Feuil1!$A$1,1,MATCH($P$119,Feuil1!$A$1:$N$1,0)-1,1048575,1)),1)</xm:f>
          </x14:formula1>
          <xm:sqref>Q119</xm:sqref>
        </x14:dataValidation>
        <x14:dataValidation type="list" allowBlank="1" showInputMessage="1" showErrorMessage="1" xr:uid="{00000000-0002-0000-0000-00006B010000}">
          <x14:formula1>
            <xm:f>OFFSET(Feuil1!$A$1,1,MATCH($P$120,Feuil1!$A$1:$N$1,0)-1,COUNTA(OFFSET(Feuil1!$A$1,1,MATCH($P$120,Feuil1!$A$1:$N$1,0)-1,1048575,1)),1)</xm:f>
          </x14:formula1>
          <xm:sqref>Q120</xm:sqref>
        </x14:dataValidation>
        <x14:dataValidation type="list" allowBlank="1" showInputMessage="1" showErrorMessage="1" xr:uid="{00000000-0002-0000-0000-00006C010000}">
          <x14:formula1>
            <xm:f>OFFSET(Feuil1!$A$1,1,MATCH($P$121,Feuil1!$A$1:$N$1,0)-1,COUNTA(OFFSET(Feuil1!$A$1,1,MATCH($P$121,Feuil1!$A$1:$N$1,0)-1,1048575,1)),1)</xm:f>
          </x14:formula1>
          <xm:sqref>Q121</xm:sqref>
        </x14:dataValidation>
        <x14:dataValidation type="list" allowBlank="1" showInputMessage="1" showErrorMessage="1" xr:uid="{00000000-0002-0000-0000-00006D010000}">
          <x14:formula1>
            <xm:f>OFFSET(Feuil1!$A$1,1,MATCH($P$122,Feuil1!$A$1:$N$1,0)-1,COUNTA(OFFSET(Feuil1!$A$1,1,MATCH($P$122,Feuil1!$A$1:$N$1,0)-1,1048575,1)),1)</xm:f>
          </x14:formula1>
          <xm:sqref>Q122</xm:sqref>
        </x14:dataValidation>
        <x14:dataValidation type="list" allowBlank="1" showInputMessage="1" showErrorMessage="1" xr:uid="{00000000-0002-0000-0000-00006E010000}">
          <x14:formula1>
            <xm:f>OFFSET(Feuil1!$A$1,1,MATCH($P$123,Feuil1!$A$1:$N$1,0)-1,COUNTA(OFFSET(Feuil1!$A$1,1,MATCH($P$123,Feuil1!$A$1:$N$1,0)-1,1048575,1)),1)</xm:f>
          </x14:formula1>
          <xm:sqref>Q123</xm:sqref>
        </x14:dataValidation>
        <x14:dataValidation type="list" allowBlank="1" showInputMessage="1" showErrorMessage="1" xr:uid="{00000000-0002-0000-0000-00006F010000}">
          <x14:formula1>
            <xm:f>OFFSET(Feuil1!$A$1,1,MATCH($P$124,Feuil1!$A$1:$N$1,0)-1,COUNTA(OFFSET(Feuil1!$A$1,1,MATCH($P$124,Feuil1!$A$1:$N$1,0)-1,1048575,1)),1)</xm:f>
          </x14:formula1>
          <xm:sqref>Q124</xm:sqref>
        </x14:dataValidation>
        <x14:dataValidation type="list" allowBlank="1" showInputMessage="1" showErrorMessage="1" xr:uid="{00000000-0002-0000-0000-000070010000}">
          <x14:formula1>
            <xm:f>OFFSET(Feuil1!$A$1,1,MATCH($P$125,Feuil1!$A$1:$N$1,0)-1,COUNTA(OFFSET(Feuil1!$A$1,1,MATCH($P$125,Feuil1!$A$1:$N$1,0)-1,1048575,1)),1)</xm:f>
          </x14:formula1>
          <xm:sqref>Q125</xm:sqref>
        </x14:dataValidation>
        <x14:dataValidation type="list" allowBlank="1" showInputMessage="1" showErrorMessage="1" xr:uid="{00000000-0002-0000-0000-000071010000}">
          <x14:formula1>
            <xm:f>OFFSET(Feuil1!$A$1,1,MATCH($P$126,Feuil1!$A$1:$N$1,0)-1,COUNTA(OFFSET(Feuil1!$A$1,1,MATCH($P$126,Feuil1!$A$1:$N$1,0)-1,1048575,1)),1)</xm:f>
          </x14:formula1>
          <xm:sqref>Q126</xm:sqref>
        </x14:dataValidation>
        <x14:dataValidation type="list" allowBlank="1" showInputMessage="1" showErrorMessage="1" xr:uid="{00000000-0002-0000-0000-000072010000}">
          <x14:formula1>
            <xm:f>OFFSET(Feuil1!$A$1,1,MATCH($P$127,Feuil1!$A$1:$N$1,0)-1,COUNTA(OFFSET(Feuil1!$A$1,1,MATCH($P$127,Feuil1!$A$1:$N$1,0)-1,1048575,1)),1)</xm:f>
          </x14:formula1>
          <xm:sqref>Q127</xm:sqref>
        </x14:dataValidation>
        <x14:dataValidation type="list" allowBlank="1" showInputMessage="1" showErrorMessage="1" xr:uid="{00000000-0002-0000-0000-000073010000}">
          <x14:formula1>
            <xm:f>OFFSET(Feuil1!$A$1,1,MATCH($P$128,Feuil1!$A$1:$N$1,0)-1,COUNTA(OFFSET(Feuil1!$A$1,1,MATCH($P$128,Feuil1!$A$1:$N$1,0)-1,1048575,1)),1)</xm:f>
          </x14:formula1>
          <xm:sqref>Q128</xm:sqref>
        </x14:dataValidation>
        <x14:dataValidation type="list" allowBlank="1" showInputMessage="1" showErrorMessage="1" xr:uid="{00000000-0002-0000-0000-000074010000}">
          <x14:formula1>
            <xm:f>OFFSET(Feuil1!$A$1,1,MATCH($P$129,Feuil1!$A$1:$N$1,0)-1,COUNTA(OFFSET(Feuil1!$A$1,1,MATCH($P$129,Feuil1!$A$1:$N$1,0)-1,1048575,1)),1)</xm:f>
          </x14:formula1>
          <xm:sqref>Q129</xm:sqref>
        </x14:dataValidation>
        <x14:dataValidation type="list" allowBlank="1" showInputMessage="1" showErrorMessage="1" xr:uid="{00000000-0002-0000-0000-000075010000}">
          <x14:formula1>
            <xm:f>OFFSET(Feuil1!$A$1,1,MATCH($P$130,Feuil1!$A$1:$N$1,0)-1,COUNTA(OFFSET(Feuil1!$A$1,1,MATCH($P$130,Feuil1!$A$1:$N$1,0)-1,1048575,1)),1)</xm:f>
          </x14:formula1>
          <xm:sqref>Q130</xm:sqref>
        </x14:dataValidation>
        <x14:dataValidation type="list" allowBlank="1" showInputMessage="1" showErrorMessage="1" xr:uid="{00000000-0002-0000-0000-000076010000}">
          <x14:formula1>
            <xm:f>OFFSET(Feuil1!$A$1,1,MATCH($P$131,Feuil1!$A$1:$N$1,0)-1,COUNTA(OFFSET(Feuil1!$A$1,1,MATCH($P$131,Feuil1!$A$1:$N$1,0)-1,1048575,1)),1)</xm:f>
          </x14:formula1>
          <xm:sqref>Q131</xm:sqref>
        </x14:dataValidation>
        <x14:dataValidation type="list" allowBlank="1" showInputMessage="1" showErrorMessage="1" xr:uid="{00000000-0002-0000-0000-000077010000}">
          <x14:formula1>
            <xm:f>OFFSET(Feuil1!$A$1,1,MATCH($P$132,Feuil1!$A$1:$N$1,0)-1,COUNTA(OFFSET(Feuil1!$A$1,1,MATCH($P$132,Feuil1!$A$1:$N$1,0)-1,1048575,1)),1)</xm:f>
          </x14:formula1>
          <xm:sqref>Q132</xm:sqref>
        </x14:dataValidation>
        <x14:dataValidation type="list" allowBlank="1" showInputMessage="1" showErrorMessage="1" xr:uid="{00000000-0002-0000-0000-000078010000}">
          <x14:formula1>
            <xm:f>OFFSET(Feuil1!$A$1,1,MATCH($P$133,Feuil1!$A$1:$N$1,0)-1,COUNTA(OFFSET(Feuil1!$A$1,1,MATCH($P$133,Feuil1!$A$1:$N$1,0)-1,1048575,1)),1)</xm:f>
          </x14:formula1>
          <xm:sqref>Q133</xm:sqref>
        </x14:dataValidation>
        <x14:dataValidation type="list" allowBlank="1" showInputMessage="1" showErrorMessage="1" xr:uid="{00000000-0002-0000-0000-000079010000}">
          <x14:formula1>
            <xm:f>OFFSET(Feuil1!$A$1,1,MATCH($P$134,Feuil1!$A$1:$N$1,0)-1,COUNTA(OFFSET(Feuil1!$A$1,1,MATCH($P$134,Feuil1!$A$1:$N$1,0)-1,1048575,1)),1)</xm:f>
          </x14:formula1>
          <xm:sqref>Q134</xm:sqref>
        </x14:dataValidation>
        <x14:dataValidation type="list" allowBlank="1" showInputMessage="1" showErrorMessage="1" xr:uid="{00000000-0002-0000-0000-00007A010000}">
          <x14:formula1>
            <xm:f>OFFSET(Feuil1!$A$1,1,MATCH($P$135,Feuil1!$A$1:$N$1,0)-1,COUNTA(OFFSET(Feuil1!$A$1,1,MATCH($P$135,Feuil1!$A$1:$N$1,0)-1,1048575,1)),1)</xm:f>
          </x14:formula1>
          <xm:sqref>Q135</xm:sqref>
        </x14:dataValidation>
        <x14:dataValidation type="list" allowBlank="1" showInputMessage="1" showErrorMessage="1" xr:uid="{00000000-0002-0000-0000-00007B010000}">
          <x14:formula1>
            <xm:f>OFFSET(Feuil1!$A$1,1,MATCH($P$136,Feuil1!$A$1:$N$1,0)-1,COUNTA(OFFSET(Feuil1!$A$1,1,MATCH($P$136,Feuil1!$A$1:$N$1,0)-1,1048575,1)),1)</xm:f>
          </x14:formula1>
          <xm:sqref>Q136</xm:sqref>
        </x14:dataValidation>
        <x14:dataValidation type="list" allowBlank="1" showInputMessage="1" showErrorMessage="1" xr:uid="{00000000-0002-0000-0000-00007C010000}">
          <x14:formula1>
            <xm:f>OFFSET(Feuil1!$A$1,1,MATCH($P$137,Feuil1!$A$1:$N$1,0)-1,COUNTA(OFFSET(Feuil1!$A$1,1,MATCH($P$137,Feuil1!$A$1:$N$1,0)-1,1048575,1)),1)</xm:f>
          </x14:formula1>
          <xm:sqref>Q137</xm:sqref>
        </x14:dataValidation>
        <x14:dataValidation type="list" allowBlank="1" showInputMessage="1" showErrorMessage="1" xr:uid="{00000000-0002-0000-0000-00007D010000}">
          <x14:formula1>
            <xm:f>OFFSET(Feuil1!$A$1,1,MATCH($P$138,Feuil1!$A$1:$N$1,0)-1,COUNTA(OFFSET(Feuil1!$A$1,1,MATCH($P$138,Feuil1!$A$1:$N$1,0)-1,1048575,1)),1)</xm:f>
          </x14:formula1>
          <xm:sqref>Q138</xm:sqref>
        </x14:dataValidation>
        <x14:dataValidation type="list" allowBlank="1" showInputMessage="1" showErrorMessage="1" xr:uid="{00000000-0002-0000-0000-00007E010000}">
          <x14:formula1>
            <xm:f>OFFSET(Feuil1!$A$1,1,MATCH($P$139,Feuil1!$A$1:$N$1,0)-1,COUNTA(OFFSET(Feuil1!$A$1,1,MATCH($P$139,Feuil1!$A$1:$N$1,0)-1,1048575,1)),1)</xm:f>
          </x14:formula1>
          <xm:sqref>Q139</xm:sqref>
        </x14:dataValidation>
        <x14:dataValidation type="list" allowBlank="1" showInputMessage="1" showErrorMessage="1" xr:uid="{00000000-0002-0000-0000-00007F010000}">
          <x14:formula1>
            <xm:f>OFFSET(Feuil1!$A$1,1,MATCH($P$140,Feuil1!$A$1:$N$1,0)-1,COUNTA(OFFSET(Feuil1!$A$1,1,MATCH($P$140,Feuil1!$A$1:$N$1,0)-1,1048575,1)),1)</xm:f>
          </x14:formula1>
          <xm:sqref>Q140</xm:sqref>
        </x14:dataValidation>
        <x14:dataValidation type="list" allowBlank="1" showInputMessage="1" showErrorMessage="1" xr:uid="{00000000-0002-0000-0000-000080010000}">
          <x14:formula1>
            <xm:f>OFFSET(Feuil1!$A$1,1,MATCH($P$141,Feuil1!$A$1:$N$1,0)-1,COUNTA(OFFSET(Feuil1!$A$1,1,MATCH($P$141,Feuil1!$A$1:$N$1,0)-1,1048575,1)),1)</xm:f>
          </x14:formula1>
          <xm:sqref>Q141</xm:sqref>
        </x14:dataValidation>
        <x14:dataValidation type="list" allowBlank="1" showInputMessage="1" showErrorMessage="1" xr:uid="{00000000-0002-0000-0000-000081010000}">
          <x14:formula1>
            <xm:f>OFFSET(Feuil1!$A$1,1,MATCH($P$142,Feuil1!$A$1:$N$1,0)-1,COUNTA(OFFSET(Feuil1!$A$1,1,MATCH($P$142,Feuil1!$A$1:$N$1,0)-1,1048575,1)),1)</xm:f>
          </x14:formula1>
          <xm:sqref>Q142</xm:sqref>
        </x14:dataValidation>
        <x14:dataValidation type="list" allowBlank="1" showInputMessage="1" showErrorMessage="1" xr:uid="{00000000-0002-0000-0000-000082010000}">
          <x14:formula1>
            <xm:f>OFFSET(Feuil1!$A$1,1,MATCH($P$143,Feuil1!$A$1:$N$1,0)-1,COUNTA(OFFSET(Feuil1!$A$1,1,MATCH($P$143,Feuil1!$A$1:$N$1,0)-1,1048575,1)),1)</xm:f>
          </x14:formula1>
          <xm:sqref>Q143</xm:sqref>
        </x14:dataValidation>
        <x14:dataValidation type="list" allowBlank="1" showInputMessage="1" showErrorMessage="1" xr:uid="{00000000-0002-0000-0000-000083010000}">
          <x14:formula1>
            <xm:f>OFFSET(Feuil1!$A$1,1,MATCH($P$144,Feuil1!$A$1:$N$1,0)-1,COUNTA(OFFSET(Feuil1!$A$1,1,MATCH($P$144,Feuil1!$A$1:$N$1,0)-1,1048575,1)),1)</xm:f>
          </x14:formula1>
          <xm:sqref>Q144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56"/>
  <sheetViews>
    <sheetView tabSelected="1" zoomScale="40" zoomScaleNormal="40" workbookViewId="0">
      <pane xSplit="7" ySplit="16" topLeftCell="H17" activePane="bottomRight" state="frozen"/>
      <selection activeCell="V25" sqref="V25"/>
      <selection pane="topRight" activeCell="V25" sqref="V25"/>
      <selection pane="bottomLeft" activeCell="V25" sqref="V25"/>
      <selection pane="bottomRight" activeCell="V25" sqref="V25"/>
    </sheetView>
  </sheetViews>
  <sheetFormatPr baseColWidth="10" defaultColWidth="11.7109375" defaultRowHeight="15.75" x14ac:dyDescent="0.2"/>
  <cols>
    <col min="1" max="1" width="11.7109375" style="2"/>
    <col min="2" max="2" width="14.28515625" style="2" customWidth="1"/>
    <col min="3" max="3" width="8.85546875" style="2" customWidth="1"/>
    <col min="4" max="4" width="22.42578125" style="2" customWidth="1"/>
    <col min="5" max="6" width="8.85546875" style="2" customWidth="1"/>
    <col min="7" max="7" width="31.85546875" style="2" customWidth="1"/>
    <col min="8" max="8" width="13" style="2" customWidth="1"/>
    <col min="9" max="9" width="10" style="2" customWidth="1"/>
    <col min="10" max="11" width="25.85546875" style="2" customWidth="1"/>
    <col min="12" max="12" width="11.7109375" style="2"/>
    <col min="13" max="13" width="12.42578125" style="2" customWidth="1"/>
    <col min="14" max="14" width="14.140625" style="2" customWidth="1"/>
    <col min="15" max="15" width="11.7109375" style="2"/>
    <col min="16" max="16" width="14.42578125" style="2" customWidth="1"/>
    <col min="17" max="17" width="25.42578125" style="2" customWidth="1"/>
    <col min="18" max="16384" width="11.7109375" style="2"/>
  </cols>
  <sheetData>
    <row r="1" spans="1:17" ht="6" customHeight="1" x14ac:dyDescent="0.2"/>
    <row r="2" spans="1:17" ht="18" customHeight="1" x14ac:dyDescent="0.2">
      <c r="E2" s="151" t="s">
        <v>3</v>
      </c>
      <c r="F2" s="151"/>
      <c r="G2" s="152" t="s">
        <v>4</v>
      </c>
      <c r="H2" s="151" t="s">
        <v>5</v>
      </c>
      <c r="I2" s="151"/>
    </row>
    <row r="3" spans="1:17" ht="18" customHeight="1" x14ac:dyDescent="0.2">
      <c r="E3" s="151"/>
      <c r="F3" s="151"/>
      <c r="G3" s="153"/>
      <c r="H3" s="151"/>
      <c r="I3" s="151"/>
    </row>
    <row r="4" spans="1:17" ht="18" customHeight="1" x14ac:dyDescent="0.2">
      <c r="D4" s="80" t="s">
        <v>98</v>
      </c>
      <c r="E4" s="106" t="s">
        <v>6</v>
      </c>
      <c r="F4" s="108"/>
      <c r="G4" s="37" t="s">
        <v>173</v>
      </c>
      <c r="H4" s="106" t="s">
        <v>7</v>
      </c>
      <c r="I4" s="108"/>
    </row>
    <row r="5" spans="1:17" ht="18" customHeight="1" x14ac:dyDescent="0.2">
      <c r="A5" s="134" t="s">
        <v>1</v>
      </c>
      <c r="B5" s="134"/>
      <c r="D5" s="81"/>
      <c r="E5" s="149"/>
      <c r="F5" s="150"/>
      <c r="G5" s="82"/>
      <c r="H5" s="149"/>
      <c r="I5" s="150"/>
    </row>
    <row r="6" spans="1:17" ht="18" customHeight="1" x14ac:dyDescent="0.2">
      <c r="A6" s="134"/>
      <c r="B6" s="134"/>
      <c r="D6" s="38" t="s">
        <v>99</v>
      </c>
      <c r="E6" s="39"/>
      <c r="F6" s="39"/>
      <c r="G6" s="40"/>
      <c r="H6" s="40"/>
      <c r="I6" s="40"/>
    </row>
    <row r="7" spans="1:17" ht="18" customHeight="1" x14ac:dyDescent="0.2">
      <c r="A7" s="134"/>
      <c r="B7" s="134"/>
      <c r="D7" s="43"/>
      <c r="E7" s="149"/>
      <c r="F7" s="150"/>
      <c r="G7" s="82"/>
      <c r="H7" s="98"/>
      <c r="I7" s="109"/>
    </row>
    <row r="8" spans="1:17" ht="18" customHeight="1" x14ac:dyDescent="0.2">
      <c r="A8" s="134"/>
      <c r="B8" s="134"/>
      <c r="D8" s="43"/>
      <c r="E8" s="149"/>
      <c r="F8" s="150"/>
      <c r="G8" s="82"/>
      <c r="H8" s="98"/>
      <c r="I8" s="109"/>
      <c r="L8" s="158" t="s">
        <v>1391</v>
      </c>
      <c r="M8" s="158"/>
      <c r="N8" s="158"/>
      <c r="O8" s="158"/>
      <c r="P8" s="158"/>
    </row>
    <row r="9" spans="1:17" ht="18" customHeight="1" x14ac:dyDescent="0.2">
      <c r="A9" s="5"/>
      <c r="B9" s="5"/>
      <c r="D9" s="83"/>
      <c r="E9" s="83"/>
      <c r="F9" s="83"/>
      <c r="G9" s="83"/>
      <c r="H9" s="83"/>
      <c r="I9" s="83"/>
    </row>
    <row r="10" spans="1:17" ht="18" customHeight="1" x14ac:dyDescent="0.2">
      <c r="D10" s="83"/>
      <c r="E10" s="83"/>
      <c r="F10" s="83"/>
      <c r="G10" s="83"/>
      <c r="H10" s="83"/>
      <c r="I10" s="83"/>
    </row>
    <row r="11" spans="1:17" ht="18" customHeight="1" x14ac:dyDescent="0.2">
      <c r="D11" s="83"/>
      <c r="E11" s="83"/>
      <c r="F11" s="83"/>
      <c r="G11" s="83"/>
      <c r="H11" s="83"/>
      <c r="I11" s="83"/>
    </row>
    <row r="12" spans="1:17" ht="18" customHeight="1" x14ac:dyDescent="0.2">
      <c r="B12" s="44"/>
      <c r="C12" s="44"/>
    </row>
    <row r="13" spans="1:17" ht="18" customHeight="1" x14ac:dyDescent="0.2">
      <c r="B13" s="44"/>
      <c r="C13" s="44"/>
      <c r="D13" s="44"/>
      <c r="E13" s="44"/>
      <c r="F13" s="44"/>
    </row>
    <row r="14" spans="1:17" ht="6.6" customHeight="1" thickBot="1" x14ac:dyDescent="0.25"/>
    <row r="15" spans="1:17" ht="68.849999999999994" customHeight="1" x14ac:dyDescent="0.25">
      <c r="A15" s="11"/>
      <c r="B15" s="127" t="s">
        <v>15</v>
      </c>
      <c r="C15" s="128"/>
      <c r="D15" s="112"/>
      <c r="E15" s="110" t="s">
        <v>16</v>
      </c>
      <c r="F15" s="110" t="s">
        <v>17</v>
      </c>
      <c r="G15" s="110" t="s">
        <v>18</v>
      </c>
      <c r="H15" s="112" t="s">
        <v>19</v>
      </c>
      <c r="I15" s="154" t="s">
        <v>20</v>
      </c>
      <c r="J15" s="147" t="s">
        <v>276</v>
      </c>
      <c r="K15" s="147" t="s">
        <v>277</v>
      </c>
      <c r="L15" s="147" t="s">
        <v>278</v>
      </c>
      <c r="M15" s="147" t="s">
        <v>276</v>
      </c>
      <c r="N15" s="147" t="s">
        <v>277</v>
      </c>
      <c r="O15" s="147" t="s">
        <v>278</v>
      </c>
      <c r="P15" s="147" t="s">
        <v>276</v>
      </c>
      <c r="Q15" s="147" t="s">
        <v>277</v>
      </c>
    </row>
    <row r="16" spans="1:17" ht="32.25" thickBot="1" x14ac:dyDescent="0.3">
      <c r="A16" s="11"/>
      <c r="B16" s="6" t="s">
        <v>21</v>
      </c>
      <c r="C16" s="7" t="s">
        <v>22</v>
      </c>
      <c r="D16" s="7" t="s">
        <v>23</v>
      </c>
      <c r="E16" s="126"/>
      <c r="F16" s="111"/>
      <c r="G16" s="111"/>
      <c r="H16" s="113"/>
      <c r="I16" s="155"/>
      <c r="J16" s="148"/>
      <c r="K16" s="148"/>
      <c r="L16" s="148"/>
      <c r="M16" s="148"/>
      <c r="N16" s="148" t="s">
        <v>277</v>
      </c>
      <c r="O16" s="148" t="s">
        <v>278</v>
      </c>
      <c r="P16" s="148"/>
      <c r="Q16" s="148" t="s">
        <v>277</v>
      </c>
    </row>
    <row r="17" spans="1:17" ht="15.6" customHeight="1" x14ac:dyDescent="0.2">
      <c r="A17" s="114" t="s">
        <v>100</v>
      </c>
      <c r="B17" s="129" t="s">
        <v>25</v>
      </c>
      <c r="C17" s="117" t="s">
        <v>101</v>
      </c>
      <c r="D17" s="119" t="s">
        <v>69</v>
      </c>
      <c r="E17" s="120">
        <v>5</v>
      </c>
      <c r="F17" s="34" t="s">
        <v>102</v>
      </c>
      <c r="G17" s="45" t="s">
        <v>103</v>
      </c>
      <c r="H17" s="46" t="s">
        <v>30</v>
      </c>
      <c r="I17" s="84" t="s">
        <v>31</v>
      </c>
      <c r="J17" s="85"/>
      <c r="K17" s="85"/>
      <c r="L17" s="85"/>
      <c r="M17" s="85"/>
      <c r="N17" s="85"/>
      <c r="O17" s="85"/>
      <c r="P17" s="85"/>
      <c r="Q17" s="85"/>
    </row>
    <row r="18" spans="1:17" x14ac:dyDescent="0.2">
      <c r="A18" s="115"/>
      <c r="B18" s="130"/>
      <c r="C18" s="117"/>
      <c r="D18" s="119"/>
      <c r="E18" s="120"/>
      <c r="F18" s="10" t="s">
        <v>70</v>
      </c>
      <c r="G18" s="45" t="s">
        <v>103</v>
      </c>
      <c r="H18" s="49" t="s">
        <v>30</v>
      </c>
      <c r="I18" s="84" t="s">
        <v>31</v>
      </c>
      <c r="J18" s="85"/>
      <c r="K18" s="85"/>
      <c r="L18" s="85"/>
      <c r="M18" s="85"/>
      <c r="N18" s="85"/>
      <c r="O18" s="85"/>
      <c r="P18" s="85"/>
      <c r="Q18" s="85"/>
    </row>
    <row r="19" spans="1:17" x14ac:dyDescent="0.2">
      <c r="A19" s="115"/>
      <c r="B19" s="130"/>
      <c r="C19" s="117"/>
      <c r="D19" s="119"/>
      <c r="E19" s="120"/>
      <c r="F19" s="34" t="s">
        <v>104</v>
      </c>
      <c r="G19" s="48" t="s">
        <v>105</v>
      </c>
      <c r="H19" s="49" t="s">
        <v>30</v>
      </c>
      <c r="I19" s="84" t="s">
        <v>31</v>
      </c>
      <c r="J19" s="85"/>
      <c r="K19" s="85"/>
      <c r="L19" s="85"/>
      <c r="M19" s="85"/>
      <c r="N19" s="85"/>
      <c r="O19" s="85"/>
      <c r="P19" s="85"/>
      <c r="Q19" s="85"/>
    </row>
    <row r="20" spans="1:17" x14ac:dyDescent="0.2">
      <c r="A20" s="115"/>
      <c r="B20" s="130"/>
      <c r="C20" s="117"/>
      <c r="D20" s="119"/>
      <c r="E20" s="120"/>
      <c r="F20" s="34" t="s">
        <v>104</v>
      </c>
      <c r="G20" s="48" t="s">
        <v>105</v>
      </c>
      <c r="H20" s="49" t="s">
        <v>30</v>
      </c>
      <c r="I20" s="84" t="s">
        <v>31</v>
      </c>
      <c r="J20" s="85"/>
      <c r="K20" s="85"/>
      <c r="L20" s="85"/>
      <c r="M20" s="85"/>
      <c r="N20" s="85"/>
      <c r="O20" s="85"/>
      <c r="P20" s="85"/>
      <c r="Q20" s="85"/>
    </row>
    <row r="21" spans="1:17" x14ac:dyDescent="0.2">
      <c r="A21" s="115"/>
      <c r="B21" s="130"/>
      <c r="C21" s="117"/>
      <c r="D21" s="119"/>
      <c r="E21" s="120"/>
      <c r="F21" s="33"/>
      <c r="G21" s="48"/>
      <c r="H21" s="49"/>
      <c r="I21" s="84"/>
      <c r="J21" s="85"/>
      <c r="K21" s="85"/>
      <c r="L21" s="85"/>
      <c r="M21" s="85"/>
      <c r="N21" s="85"/>
      <c r="O21" s="85"/>
      <c r="P21" s="85"/>
      <c r="Q21" s="85"/>
    </row>
    <row r="22" spans="1:17" x14ac:dyDescent="0.2">
      <c r="A22" s="115"/>
      <c r="B22" s="130"/>
      <c r="C22" s="117"/>
      <c r="D22" s="119"/>
      <c r="E22" s="120"/>
      <c r="F22" s="34"/>
      <c r="G22" s="48"/>
      <c r="H22" s="49"/>
      <c r="I22" s="84"/>
      <c r="J22" s="85"/>
      <c r="K22" s="85"/>
      <c r="L22" s="85"/>
      <c r="M22" s="85"/>
      <c r="N22" s="85"/>
      <c r="O22" s="85"/>
      <c r="P22" s="85"/>
      <c r="Q22" s="85"/>
    </row>
    <row r="23" spans="1:17" x14ac:dyDescent="0.2">
      <c r="A23" s="115"/>
      <c r="B23" s="130"/>
      <c r="C23" s="117"/>
      <c r="D23" s="119"/>
      <c r="E23" s="120"/>
      <c r="F23" s="34"/>
      <c r="G23" s="48"/>
      <c r="H23" s="49"/>
      <c r="I23" s="84"/>
      <c r="J23" s="85"/>
      <c r="K23" s="85"/>
      <c r="L23" s="85"/>
      <c r="M23" s="85"/>
      <c r="N23" s="85"/>
      <c r="O23" s="85"/>
      <c r="P23" s="85"/>
      <c r="Q23" s="85"/>
    </row>
    <row r="24" spans="1:17" x14ac:dyDescent="0.2">
      <c r="A24" s="115"/>
      <c r="B24" s="130"/>
      <c r="C24" s="117"/>
      <c r="D24" s="119"/>
      <c r="E24" s="121"/>
      <c r="F24" s="34"/>
      <c r="G24" s="48"/>
      <c r="H24" s="49"/>
      <c r="I24" s="84"/>
      <c r="J24" s="85"/>
      <c r="K24" s="85"/>
      <c r="L24" s="85"/>
      <c r="M24" s="85"/>
      <c r="N24" s="85"/>
      <c r="O24" s="85"/>
      <c r="P24" s="85"/>
      <c r="Q24" s="85"/>
    </row>
    <row r="25" spans="1:17" ht="31.5" x14ac:dyDescent="0.2">
      <c r="A25" s="115"/>
      <c r="B25" s="130"/>
      <c r="C25" s="117"/>
      <c r="D25" s="24"/>
      <c r="E25" s="25"/>
      <c r="F25" s="25"/>
      <c r="G25" s="86"/>
      <c r="H25" s="87"/>
      <c r="I25" s="88"/>
      <c r="J25" s="85" t="s">
        <v>303</v>
      </c>
      <c r="K25" s="85" t="s">
        <v>305</v>
      </c>
      <c r="L25" s="85"/>
      <c r="M25" s="85"/>
      <c r="N25" s="85"/>
      <c r="O25" s="85"/>
      <c r="P25" s="85"/>
      <c r="Q25" s="85"/>
    </row>
    <row r="26" spans="1:17" ht="15.6" customHeight="1" x14ac:dyDescent="0.2">
      <c r="A26" s="115"/>
      <c r="B26" s="130"/>
      <c r="C26" s="117" t="s">
        <v>106</v>
      </c>
      <c r="D26" s="119" t="s">
        <v>107</v>
      </c>
      <c r="E26" s="120">
        <v>4</v>
      </c>
      <c r="F26" s="34" t="s">
        <v>108</v>
      </c>
      <c r="G26" s="45" t="s">
        <v>37</v>
      </c>
      <c r="H26" s="46" t="s">
        <v>30</v>
      </c>
      <c r="I26" s="84" t="s">
        <v>43</v>
      </c>
      <c r="J26" s="85"/>
      <c r="K26" s="85"/>
      <c r="L26" s="85"/>
      <c r="M26" s="85"/>
      <c r="N26" s="85"/>
      <c r="O26" s="85"/>
      <c r="P26" s="85"/>
      <c r="Q26" s="85"/>
    </row>
    <row r="27" spans="1:17" x14ac:dyDescent="0.2">
      <c r="A27" s="115"/>
      <c r="B27" s="130"/>
      <c r="C27" s="117"/>
      <c r="D27" s="119"/>
      <c r="E27" s="120"/>
      <c r="F27" s="10" t="s">
        <v>108</v>
      </c>
      <c r="G27" s="45" t="s">
        <v>37</v>
      </c>
      <c r="H27" s="49" t="s">
        <v>30</v>
      </c>
      <c r="I27" s="84"/>
      <c r="J27" s="85"/>
      <c r="K27" s="85"/>
      <c r="L27" s="85"/>
      <c r="M27" s="85"/>
      <c r="N27" s="85"/>
      <c r="O27" s="85"/>
      <c r="P27" s="85"/>
      <c r="Q27" s="85"/>
    </row>
    <row r="28" spans="1:17" x14ac:dyDescent="0.2">
      <c r="A28" s="115"/>
      <c r="B28" s="130"/>
      <c r="C28" s="117"/>
      <c r="D28" s="119"/>
      <c r="E28" s="120"/>
      <c r="F28" s="34" t="s">
        <v>109</v>
      </c>
      <c r="G28" s="48" t="s">
        <v>110</v>
      </c>
      <c r="H28" s="49" t="s">
        <v>30</v>
      </c>
      <c r="I28" s="84" t="s">
        <v>31</v>
      </c>
      <c r="J28" s="85"/>
      <c r="K28" s="85"/>
      <c r="L28" s="85"/>
      <c r="M28" s="85"/>
      <c r="N28" s="85"/>
      <c r="O28" s="85"/>
      <c r="P28" s="85"/>
      <c r="Q28" s="85"/>
    </row>
    <row r="29" spans="1:17" x14ac:dyDescent="0.2">
      <c r="A29" s="115"/>
      <c r="B29" s="130"/>
      <c r="C29" s="117"/>
      <c r="D29" s="119"/>
      <c r="E29" s="120"/>
      <c r="F29" s="34" t="s">
        <v>109</v>
      </c>
      <c r="G29" s="48" t="s">
        <v>110</v>
      </c>
      <c r="H29" s="49" t="s">
        <v>30</v>
      </c>
      <c r="I29" s="84"/>
      <c r="J29" s="85"/>
      <c r="K29" s="85"/>
      <c r="L29" s="85"/>
      <c r="M29" s="85"/>
      <c r="N29" s="85"/>
      <c r="O29" s="85"/>
      <c r="P29" s="85"/>
      <c r="Q29" s="85"/>
    </row>
    <row r="30" spans="1:17" x14ac:dyDescent="0.2">
      <c r="A30" s="115"/>
      <c r="B30" s="130"/>
      <c r="C30" s="117"/>
      <c r="D30" s="119"/>
      <c r="E30" s="120"/>
      <c r="F30" s="33"/>
      <c r="G30" s="48"/>
      <c r="H30" s="49"/>
      <c r="I30" s="84"/>
      <c r="J30" s="85"/>
      <c r="K30" s="85"/>
      <c r="L30" s="85"/>
      <c r="M30" s="85"/>
      <c r="N30" s="85"/>
      <c r="O30" s="85"/>
      <c r="P30" s="85"/>
      <c r="Q30" s="85"/>
    </row>
    <row r="31" spans="1:17" x14ac:dyDescent="0.2">
      <c r="A31" s="115"/>
      <c r="B31" s="130"/>
      <c r="C31" s="117"/>
      <c r="D31" s="119"/>
      <c r="E31" s="120"/>
      <c r="F31" s="34"/>
      <c r="G31" s="48"/>
      <c r="H31" s="49"/>
      <c r="I31" s="84"/>
      <c r="J31" s="85"/>
      <c r="K31" s="85"/>
      <c r="L31" s="85"/>
      <c r="M31" s="85"/>
      <c r="N31" s="85"/>
      <c r="O31" s="85"/>
      <c r="P31" s="85"/>
      <c r="Q31" s="85"/>
    </row>
    <row r="32" spans="1:17" x14ac:dyDescent="0.2">
      <c r="A32" s="115"/>
      <c r="B32" s="130"/>
      <c r="C32" s="117"/>
      <c r="D32" s="119"/>
      <c r="E32" s="120"/>
      <c r="F32" s="34"/>
      <c r="G32" s="48"/>
      <c r="H32" s="49"/>
      <c r="I32" s="84"/>
      <c r="J32" s="85"/>
      <c r="K32" s="85"/>
      <c r="L32" s="85"/>
      <c r="M32" s="85"/>
      <c r="N32" s="85"/>
      <c r="O32" s="85"/>
      <c r="P32" s="85"/>
      <c r="Q32" s="85"/>
    </row>
    <row r="33" spans="1:17" x14ac:dyDescent="0.2">
      <c r="A33" s="115"/>
      <c r="B33" s="130"/>
      <c r="C33" s="117"/>
      <c r="D33" s="119"/>
      <c r="E33" s="121"/>
      <c r="F33" s="34"/>
      <c r="G33" s="48"/>
      <c r="H33" s="49"/>
      <c r="I33" s="84"/>
      <c r="J33" s="85"/>
      <c r="K33" s="85"/>
      <c r="L33" s="85"/>
      <c r="M33" s="85"/>
      <c r="N33" s="85"/>
      <c r="O33" s="85"/>
      <c r="P33" s="85"/>
      <c r="Q33" s="85"/>
    </row>
    <row r="34" spans="1:17" ht="47.25" x14ac:dyDescent="0.2">
      <c r="A34" s="115"/>
      <c r="B34" s="130"/>
      <c r="C34" s="117"/>
      <c r="D34" s="24"/>
      <c r="E34" s="25"/>
      <c r="F34" s="25"/>
      <c r="G34" s="86"/>
      <c r="H34" s="87"/>
      <c r="I34" s="88"/>
      <c r="J34" s="85" t="s">
        <v>303</v>
      </c>
      <c r="K34" s="85" t="s">
        <v>308</v>
      </c>
      <c r="L34" s="85" t="s">
        <v>286</v>
      </c>
      <c r="M34" s="85" t="s">
        <v>303</v>
      </c>
      <c r="N34" s="85" t="s">
        <v>317</v>
      </c>
      <c r="O34" s="85"/>
      <c r="P34" s="85"/>
      <c r="Q34" s="85"/>
    </row>
    <row r="35" spans="1:17" ht="14.85" customHeight="1" x14ac:dyDescent="0.2">
      <c r="A35" s="115"/>
      <c r="B35" s="130"/>
      <c r="C35" s="117" t="s">
        <v>111</v>
      </c>
      <c r="D35" s="119" t="s">
        <v>52</v>
      </c>
      <c r="E35" s="122">
        <v>5</v>
      </c>
      <c r="F35" s="34" t="s">
        <v>112</v>
      </c>
      <c r="G35" s="53" t="s">
        <v>113</v>
      </c>
      <c r="H35" s="46" t="s">
        <v>30</v>
      </c>
      <c r="I35" s="84" t="s">
        <v>43</v>
      </c>
      <c r="J35" s="85"/>
      <c r="K35" s="85"/>
      <c r="L35" s="85"/>
      <c r="M35" s="85"/>
      <c r="N35" s="85"/>
      <c r="O35" s="85"/>
      <c r="P35" s="85"/>
      <c r="Q35" s="85"/>
    </row>
    <row r="36" spans="1:17" ht="14.85" customHeight="1" x14ac:dyDescent="0.2">
      <c r="A36" s="115"/>
      <c r="B36" s="130"/>
      <c r="C36" s="117"/>
      <c r="D36" s="119"/>
      <c r="E36" s="120"/>
      <c r="F36" s="34" t="s">
        <v>114</v>
      </c>
      <c r="G36" s="52" t="s">
        <v>115</v>
      </c>
      <c r="H36" s="49" t="s">
        <v>30</v>
      </c>
      <c r="I36" s="84" t="s">
        <v>43</v>
      </c>
      <c r="J36" s="85"/>
      <c r="K36" s="85"/>
      <c r="L36" s="85"/>
      <c r="M36" s="85"/>
      <c r="N36" s="85"/>
      <c r="O36" s="85"/>
      <c r="P36" s="85"/>
      <c r="Q36" s="85"/>
    </row>
    <row r="37" spans="1:17" ht="14.85" customHeight="1" x14ac:dyDescent="0.2">
      <c r="A37" s="115"/>
      <c r="B37" s="130"/>
      <c r="C37" s="117"/>
      <c r="D37" s="119"/>
      <c r="E37" s="120"/>
      <c r="F37" s="34"/>
      <c r="G37" s="54"/>
      <c r="H37" s="49"/>
      <c r="I37" s="84"/>
      <c r="J37" s="85"/>
      <c r="K37" s="85"/>
      <c r="L37" s="85"/>
      <c r="M37" s="85"/>
      <c r="N37" s="85"/>
      <c r="O37" s="85"/>
      <c r="P37" s="85"/>
      <c r="Q37" s="85"/>
    </row>
    <row r="38" spans="1:17" ht="14.85" customHeight="1" x14ac:dyDescent="0.2">
      <c r="A38" s="115"/>
      <c r="B38" s="130"/>
      <c r="C38" s="117"/>
      <c r="D38" s="119"/>
      <c r="E38" s="120"/>
      <c r="F38" s="33"/>
      <c r="G38" s="54"/>
      <c r="H38" s="49"/>
      <c r="I38" s="84"/>
      <c r="J38" s="85"/>
      <c r="K38" s="85"/>
      <c r="L38" s="85"/>
      <c r="M38" s="85"/>
      <c r="N38" s="85"/>
      <c r="O38" s="85"/>
      <c r="P38" s="85"/>
      <c r="Q38" s="85"/>
    </row>
    <row r="39" spans="1:17" x14ac:dyDescent="0.2">
      <c r="A39" s="115"/>
      <c r="B39" s="130"/>
      <c r="C39" s="117"/>
      <c r="D39" s="119"/>
      <c r="E39" s="120"/>
      <c r="F39" s="33"/>
      <c r="G39" s="54"/>
      <c r="H39" s="49"/>
      <c r="I39" s="84"/>
      <c r="J39" s="85"/>
      <c r="K39" s="85"/>
      <c r="L39" s="85"/>
      <c r="M39" s="85"/>
      <c r="N39" s="85"/>
      <c r="O39" s="85"/>
      <c r="P39" s="85"/>
      <c r="Q39" s="85"/>
    </row>
    <row r="40" spans="1:17" x14ac:dyDescent="0.2">
      <c r="A40" s="115"/>
      <c r="B40" s="130"/>
      <c r="C40" s="117"/>
      <c r="D40" s="119"/>
      <c r="E40" s="120"/>
      <c r="F40" s="34"/>
      <c r="G40" s="54"/>
      <c r="H40" s="49"/>
      <c r="I40" s="84"/>
      <c r="J40" s="85"/>
      <c r="K40" s="85"/>
      <c r="L40" s="85"/>
      <c r="M40" s="85"/>
      <c r="N40" s="85"/>
      <c r="O40" s="85"/>
      <c r="P40" s="85"/>
      <c r="Q40" s="85"/>
    </row>
    <row r="41" spans="1:17" x14ac:dyDescent="0.2">
      <c r="A41" s="115"/>
      <c r="B41" s="130"/>
      <c r="C41" s="117"/>
      <c r="D41" s="119"/>
      <c r="E41" s="120"/>
      <c r="F41" s="33"/>
      <c r="G41" s="54"/>
      <c r="H41" s="49"/>
      <c r="I41" s="84"/>
      <c r="J41" s="85"/>
      <c r="K41" s="85"/>
      <c r="L41" s="85"/>
      <c r="M41" s="85"/>
      <c r="N41" s="85"/>
      <c r="O41" s="85"/>
      <c r="P41" s="85"/>
      <c r="Q41" s="85"/>
    </row>
    <row r="42" spans="1:17" x14ac:dyDescent="0.2">
      <c r="A42" s="115"/>
      <c r="B42" s="130"/>
      <c r="C42" s="117"/>
      <c r="D42" s="119"/>
      <c r="E42" s="121"/>
      <c r="F42" s="33"/>
      <c r="G42" s="54"/>
      <c r="H42" s="49"/>
      <c r="I42" s="84"/>
      <c r="J42" s="85"/>
      <c r="K42" s="85"/>
      <c r="L42" s="85"/>
      <c r="M42" s="85"/>
      <c r="N42" s="85"/>
      <c r="O42" s="85"/>
      <c r="P42" s="85"/>
      <c r="Q42" s="85"/>
    </row>
    <row r="43" spans="1:17" ht="31.5" x14ac:dyDescent="0.2">
      <c r="A43" s="115"/>
      <c r="B43" s="130"/>
      <c r="C43" s="117"/>
      <c r="D43" s="24"/>
      <c r="E43" s="25"/>
      <c r="F43" s="25"/>
      <c r="G43" s="86"/>
      <c r="H43" s="87"/>
      <c r="I43" s="88"/>
      <c r="J43" s="85" t="s">
        <v>303</v>
      </c>
      <c r="K43" s="85" t="s">
        <v>314</v>
      </c>
      <c r="L43" s="85"/>
      <c r="M43" s="85"/>
      <c r="N43" s="85"/>
      <c r="O43" s="85"/>
      <c r="P43" s="85"/>
      <c r="Q43" s="85"/>
    </row>
    <row r="44" spans="1:17" ht="14.85" customHeight="1" x14ac:dyDescent="0.2">
      <c r="A44" s="115"/>
      <c r="B44" s="130"/>
      <c r="C44" s="117" t="s">
        <v>116</v>
      </c>
      <c r="D44" s="119" t="s">
        <v>117</v>
      </c>
      <c r="E44" s="122">
        <v>4</v>
      </c>
      <c r="F44" s="34" t="s">
        <v>118</v>
      </c>
      <c r="G44" s="54" t="s">
        <v>119</v>
      </c>
      <c r="H44" s="46" t="s">
        <v>30</v>
      </c>
      <c r="I44" s="84" t="s">
        <v>31</v>
      </c>
      <c r="J44" s="85"/>
      <c r="K44" s="85"/>
      <c r="L44" s="85"/>
      <c r="M44" s="85"/>
      <c r="N44" s="85"/>
      <c r="O44" s="85"/>
      <c r="P44" s="85"/>
      <c r="Q44" s="85"/>
    </row>
    <row r="45" spans="1:17" ht="14.85" customHeight="1" x14ac:dyDescent="0.2">
      <c r="A45" s="115"/>
      <c r="B45" s="130"/>
      <c r="C45" s="117"/>
      <c r="D45" s="119"/>
      <c r="E45" s="120"/>
      <c r="F45" s="10" t="s">
        <v>118</v>
      </c>
      <c r="G45" s="54" t="s">
        <v>119</v>
      </c>
      <c r="H45" s="49" t="s">
        <v>30</v>
      </c>
      <c r="I45" s="84"/>
      <c r="J45" s="85"/>
      <c r="K45" s="85"/>
      <c r="L45" s="85"/>
      <c r="M45" s="85"/>
      <c r="N45" s="85"/>
      <c r="O45" s="85"/>
      <c r="P45" s="85"/>
      <c r="Q45" s="85"/>
    </row>
    <row r="46" spans="1:17" ht="14.85" customHeight="1" x14ac:dyDescent="0.2">
      <c r="A46" s="115"/>
      <c r="B46" s="130"/>
      <c r="C46" s="117"/>
      <c r="D46" s="119"/>
      <c r="E46" s="120"/>
      <c r="F46" s="34" t="s">
        <v>120</v>
      </c>
      <c r="G46" s="54" t="s">
        <v>121</v>
      </c>
      <c r="H46" s="49" t="s">
        <v>30</v>
      </c>
      <c r="I46" s="84" t="s">
        <v>31</v>
      </c>
      <c r="J46" s="85"/>
      <c r="K46" s="85"/>
      <c r="L46" s="85"/>
      <c r="M46" s="85"/>
      <c r="N46" s="85"/>
      <c r="O46" s="85"/>
      <c r="P46" s="85"/>
      <c r="Q46" s="85"/>
    </row>
    <row r="47" spans="1:17" ht="14.85" customHeight="1" x14ac:dyDescent="0.2">
      <c r="A47" s="115"/>
      <c r="B47" s="130"/>
      <c r="C47" s="117"/>
      <c r="D47" s="119"/>
      <c r="E47" s="120"/>
      <c r="F47" s="10" t="s">
        <v>120</v>
      </c>
      <c r="G47" s="54" t="s">
        <v>121</v>
      </c>
      <c r="H47" s="49" t="s">
        <v>30</v>
      </c>
      <c r="I47" s="84"/>
      <c r="J47" s="85"/>
      <c r="K47" s="85"/>
      <c r="L47" s="85"/>
      <c r="M47" s="85"/>
      <c r="N47" s="85"/>
      <c r="O47" s="85"/>
      <c r="P47" s="85"/>
      <c r="Q47" s="85"/>
    </row>
    <row r="48" spans="1:17" x14ac:dyDescent="0.2">
      <c r="A48" s="115"/>
      <c r="B48" s="130"/>
      <c r="C48" s="117"/>
      <c r="D48" s="119"/>
      <c r="E48" s="120"/>
      <c r="F48" s="34" t="s">
        <v>122</v>
      </c>
      <c r="G48" s="54" t="s">
        <v>123</v>
      </c>
      <c r="H48" s="49" t="s">
        <v>40</v>
      </c>
      <c r="I48" s="84" t="s">
        <v>31</v>
      </c>
      <c r="J48" s="85"/>
      <c r="K48" s="85"/>
      <c r="L48" s="85"/>
      <c r="M48" s="85"/>
      <c r="N48" s="85"/>
      <c r="O48" s="85"/>
      <c r="P48" s="85"/>
      <c r="Q48" s="85"/>
    </row>
    <row r="49" spans="1:17" x14ac:dyDescent="0.2">
      <c r="A49" s="115"/>
      <c r="B49" s="130"/>
      <c r="C49" s="117"/>
      <c r="D49" s="119"/>
      <c r="E49" s="120"/>
      <c r="F49" s="34" t="s">
        <v>122</v>
      </c>
      <c r="G49" s="54" t="s">
        <v>42</v>
      </c>
      <c r="H49" s="49" t="s">
        <v>40</v>
      </c>
      <c r="I49" s="84" t="s">
        <v>43</v>
      </c>
      <c r="J49" s="85"/>
      <c r="K49" s="85"/>
      <c r="L49" s="85"/>
      <c r="M49" s="85"/>
      <c r="N49" s="85"/>
      <c r="O49" s="85"/>
      <c r="P49" s="85"/>
      <c r="Q49" s="85"/>
    </row>
    <row r="50" spans="1:17" x14ac:dyDescent="0.2">
      <c r="A50" s="115"/>
      <c r="B50" s="130"/>
      <c r="C50" s="117"/>
      <c r="D50" s="119"/>
      <c r="E50" s="120"/>
      <c r="F50" s="34" t="s">
        <v>122</v>
      </c>
      <c r="G50" s="54" t="s">
        <v>44</v>
      </c>
      <c r="H50" s="49" t="s">
        <v>40</v>
      </c>
      <c r="I50" s="84" t="s">
        <v>43</v>
      </c>
      <c r="J50" s="85"/>
      <c r="K50" s="85"/>
      <c r="L50" s="85"/>
      <c r="M50" s="85"/>
      <c r="N50" s="85"/>
      <c r="O50" s="85"/>
      <c r="P50" s="85"/>
      <c r="Q50" s="85"/>
    </row>
    <row r="51" spans="1:17" x14ac:dyDescent="0.2">
      <c r="A51" s="115"/>
      <c r="B51" s="130"/>
      <c r="C51" s="117"/>
      <c r="D51" s="119"/>
      <c r="E51" s="121"/>
      <c r="F51" s="33"/>
      <c r="G51" s="54"/>
      <c r="H51" s="49"/>
      <c r="I51" s="84"/>
      <c r="J51" s="85"/>
      <c r="K51" s="85"/>
      <c r="L51" s="85"/>
      <c r="M51" s="85"/>
      <c r="N51" s="85"/>
      <c r="O51" s="85"/>
      <c r="P51" s="85"/>
      <c r="Q51" s="85"/>
    </row>
    <row r="52" spans="1:17" ht="47.25" x14ac:dyDescent="0.2">
      <c r="A52" s="115"/>
      <c r="B52" s="131"/>
      <c r="C52" s="117"/>
      <c r="D52" s="24"/>
      <c r="E52" s="25"/>
      <c r="F52" s="25"/>
      <c r="G52" s="86"/>
      <c r="H52" s="87"/>
      <c r="I52" s="88"/>
      <c r="J52" s="85" t="s">
        <v>303</v>
      </c>
      <c r="K52" s="85" t="s">
        <v>317</v>
      </c>
      <c r="L52" s="85" t="s">
        <v>286</v>
      </c>
      <c r="M52" s="85" t="s">
        <v>303</v>
      </c>
      <c r="N52" s="85" t="s">
        <v>308</v>
      </c>
      <c r="O52" s="85"/>
      <c r="P52" s="85"/>
      <c r="Q52" s="85"/>
    </row>
    <row r="53" spans="1:17" x14ac:dyDescent="0.2">
      <c r="A53" s="115"/>
      <c r="B53" s="123" t="s">
        <v>57</v>
      </c>
      <c r="C53" s="117" t="s">
        <v>124</v>
      </c>
      <c r="D53" s="119" t="s">
        <v>125</v>
      </c>
      <c r="E53" s="122">
        <v>6</v>
      </c>
      <c r="F53" s="34"/>
      <c r="G53" s="54" t="s">
        <v>126</v>
      </c>
      <c r="H53" s="46"/>
      <c r="I53" s="84" t="s">
        <v>62</v>
      </c>
      <c r="J53" s="85"/>
      <c r="K53" s="85"/>
      <c r="L53" s="85"/>
      <c r="M53" s="85"/>
      <c r="N53" s="85"/>
      <c r="O53" s="85"/>
      <c r="P53" s="85"/>
      <c r="Q53" s="85"/>
    </row>
    <row r="54" spans="1:17" x14ac:dyDescent="0.2">
      <c r="A54" s="115"/>
      <c r="B54" s="124"/>
      <c r="C54" s="117"/>
      <c r="D54" s="119"/>
      <c r="E54" s="120"/>
      <c r="F54" s="10"/>
      <c r="G54" s="54" t="s">
        <v>127</v>
      </c>
      <c r="H54" s="49"/>
      <c r="I54" s="84" t="s">
        <v>62</v>
      </c>
      <c r="J54" s="85"/>
      <c r="K54" s="85"/>
      <c r="L54" s="85"/>
      <c r="M54" s="85"/>
      <c r="N54" s="85"/>
      <c r="O54" s="85"/>
      <c r="P54" s="85"/>
      <c r="Q54" s="85"/>
    </row>
    <row r="55" spans="1:17" x14ac:dyDescent="0.2">
      <c r="A55" s="115"/>
      <c r="B55" s="124"/>
      <c r="C55" s="117"/>
      <c r="D55" s="119"/>
      <c r="E55" s="120"/>
      <c r="F55" s="34"/>
      <c r="G55" s="54" t="s">
        <v>128</v>
      </c>
      <c r="H55" s="49"/>
      <c r="I55" s="84" t="s">
        <v>62</v>
      </c>
      <c r="J55" s="85"/>
      <c r="K55" s="85"/>
      <c r="L55" s="85"/>
      <c r="M55" s="85"/>
      <c r="N55" s="85"/>
      <c r="O55" s="85"/>
      <c r="P55" s="85"/>
      <c r="Q55" s="85"/>
    </row>
    <row r="56" spans="1:17" x14ac:dyDescent="0.2">
      <c r="A56" s="115"/>
      <c r="B56" s="124"/>
      <c r="C56" s="117"/>
      <c r="D56" s="119"/>
      <c r="E56" s="120"/>
      <c r="F56" s="8"/>
      <c r="G56" s="54" t="s">
        <v>129</v>
      </c>
      <c r="H56" s="49"/>
      <c r="I56" s="84" t="s">
        <v>62</v>
      </c>
      <c r="J56" s="85"/>
      <c r="K56" s="85"/>
      <c r="L56" s="85"/>
      <c r="M56" s="85"/>
      <c r="N56" s="85"/>
      <c r="O56" s="85"/>
      <c r="P56" s="85"/>
      <c r="Q56" s="85"/>
    </row>
    <row r="57" spans="1:17" x14ac:dyDescent="0.2">
      <c r="A57" s="115"/>
      <c r="B57" s="124"/>
      <c r="C57" s="117"/>
      <c r="D57" s="119"/>
      <c r="E57" s="120"/>
      <c r="F57" s="34"/>
      <c r="G57" s="54"/>
      <c r="H57" s="49"/>
      <c r="I57" s="84"/>
      <c r="J57" s="85"/>
      <c r="K57" s="85"/>
      <c r="L57" s="85"/>
      <c r="M57" s="85"/>
      <c r="N57" s="85"/>
      <c r="O57" s="85"/>
      <c r="P57" s="85"/>
      <c r="Q57" s="85"/>
    </row>
    <row r="58" spans="1:17" x14ac:dyDescent="0.2">
      <c r="A58" s="115"/>
      <c r="B58" s="124"/>
      <c r="C58" s="117"/>
      <c r="D58" s="119"/>
      <c r="E58" s="120"/>
      <c r="F58" s="34"/>
      <c r="G58" s="54"/>
      <c r="H58" s="49"/>
      <c r="I58" s="84"/>
      <c r="J58" s="85"/>
      <c r="K58" s="85"/>
      <c r="L58" s="85"/>
      <c r="M58" s="85"/>
      <c r="N58" s="85"/>
      <c r="O58" s="85"/>
      <c r="P58" s="85"/>
      <c r="Q58" s="85"/>
    </row>
    <row r="59" spans="1:17" x14ac:dyDescent="0.2">
      <c r="A59" s="115"/>
      <c r="B59" s="124"/>
      <c r="C59" s="117"/>
      <c r="D59" s="119"/>
      <c r="E59" s="120"/>
      <c r="F59" s="34"/>
      <c r="G59" s="54"/>
      <c r="H59" s="49"/>
      <c r="I59" s="84"/>
      <c r="J59" s="85"/>
      <c r="K59" s="85"/>
      <c r="L59" s="85"/>
      <c r="M59" s="85"/>
      <c r="N59" s="85"/>
      <c r="O59" s="85"/>
      <c r="P59" s="85"/>
      <c r="Q59" s="85"/>
    </row>
    <row r="60" spans="1:17" x14ac:dyDescent="0.2">
      <c r="A60" s="115"/>
      <c r="B60" s="124"/>
      <c r="C60" s="117"/>
      <c r="D60" s="119"/>
      <c r="E60" s="120"/>
      <c r="F60" s="34"/>
      <c r="G60" s="54"/>
      <c r="H60" s="49"/>
      <c r="I60" s="84"/>
      <c r="J60" s="85"/>
      <c r="K60" s="85"/>
      <c r="L60" s="85"/>
      <c r="M60" s="85"/>
      <c r="N60" s="85"/>
      <c r="O60" s="85"/>
      <c r="P60" s="85"/>
      <c r="Q60" s="85"/>
    </row>
    <row r="61" spans="1:17" x14ac:dyDescent="0.2">
      <c r="A61" s="115"/>
      <c r="B61" s="124"/>
      <c r="C61" s="117"/>
      <c r="D61" s="119"/>
      <c r="E61" s="120"/>
      <c r="F61" s="34"/>
      <c r="G61" s="54"/>
      <c r="H61" s="49"/>
      <c r="I61" s="84"/>
      <c r="J61" s="85"/>
      <c r="K61" s="85"/>
      <c r="L61" s="85"/>
      <c r="M61" s="85"/>
      <c r="N61" s="85"/>
      <c r="O61" s="85"/>
      <c r="P61" s="85"/>
      <c r="Q61" s="85"/>
    </row>
    <row r="62" spans="1:17" x14ac:dyDescent="0.2">
      <c r="A62" s="115"/>
      <c r="B62" s="124"/>
      <c r="C62" s="117"/>
      <c r="D62" s="119"/>
      <c r="E62" s="121"/>
      <c r="F62" s="33"/>
      <c r="G62" s="54"/>
      <c r="H62" s="49"/>
      <c r="I62" s="84"/>
      <c r="J62" s="85"/>
      <c r="K62" s="85"/>
      <c r="L62" s="85"/>
      <c r="M62" s="85"/>
      <c r="N62" s="85"/>
      <c r="O62" s="85"/>
      <c r="P62" s="85"/>
      <c r="Q62" s="85"/>
    </row>
    <row r="63" spans="1:17" ht="47.25" x14ac:dyDescent="0.2">
      <c r="A63" s="115"/>
      <c r="B63" s="124"/>
      <c r="C63" s="117"/>
      <c r="D63" s="26"/>
      <c r="E63" s="27"/>
      <c r="F63" s="27"/>
      <c r="G63" s="89"/>
      <c r="H63" s="90"/>
      <c r="I63" s="91"/>
      <c r="J63" s="85" t="s">
        <v>303</v>
      </c>
      <c r="K63" s="85" t="s">
        <v>311</v>
      </c>
      <c r="L63" s="85"/>
      <c r="M63" s="85"/>
      <c r="N63" s="85"/>
      <c r="O63" s="85"/>
      <c r="P63" s="85"/>
      <c r="Q63" s="85"/>
    </row>
    <row r="64" spans="1:17" ht="15.6" customHeight="1" x14ac:dyDescent="0.2">
      <c r="A64" s="115"/>
      <c r="B64" s="124"/>
      <c r="C64" s="117" t="s">
        <v>130</v>
      </c>
      <c r="D64" s="119" t="s">
        <v>59</v>
      </c>
      <c r="E64" s="120">
        <v>3</v>
      </c>
      <c r="F64" s="32" t="s">
        <v>131</v>
      </c>
      <c r="G64" s="45" t="s">
        <v>61</v>
      </c>
      <c r="H64" s="49" t="s">
        <v>30</v>
      </c>
      <c r="I64" s="84" t="s">
        <v>62</v>
      </c>
      <c r="J64" s="85"/>
      <c r="K64" s="85"/>
      <c r="L64" s="85"/>
      <c r="M64" s="85"/>
      <c r="N64" s="85"/>
      <c r="O64" s="85"/>
      <c r="P64" s="85"/>
      <c r="Q64" s="85"/>
    </row>
    <row r="65" spans="1:17" ht="15.75" hidden="1" customHeight="1" x14ac:dyDescent="0.2">
      <c r="A65" s="115"/>
      <c r="B65" s="124"/>
      <c r="C65" s="117"/>
      <c r="D65" s="119"/>
      <c r="E65" s="120"/>
      <c r="F65" s="34"/>
      <c r="G65" s="45"/>
      <c r="H65" s="49"/>
      <c r="I65" s="84"/>
      <c r="J65" s="85"/>
      <c r="K65" s="85"/>
      <c r="L65" s="85"/>
      <c r="M65" s="85"/>
      <c r="N65" s="85"/>
      <c r="O65" s="85"/>
      <c r="P65" s="85"/>
      <c r="Q65" s="85"/>
    </row>
    <row r="66" spans="1:17" ht="15.75" hidden="1" customHeight="1" x14ac:dyDescent="0.2">
      <c r="A66" s="115"/>
      <c r="B66" s="124"/>
      <c r="C66" s="117"/>
      <c r="D66" s="119"/>
      <c r="E66" s="120"/>
      <c r="F66" s="34"/>
      <c r="G66" s="45"/>
      <c r="H66" s="49"/>
      <c r="I66" s="84"/>
      <c r="J66" s="85"/>
      <c r="K66" s="85"/>
      <c r="L66" s="85"/>
      <c r="M66" s="85"/>
      <c r="N66" s="85"/>
      <c r="O66" s="85"/>
      <c r="P66" s="85"/>
      <c r="Q66" s="85"/>
    </row>
    <row r="67" spans="1:17" ht="15.75" hidden="1" customHeight="1" x14ac:dyDescent="0.2">
      <c r="A67" s="115"/>
      <c r="B67" s="124"/>
      <c r="C67" s="117"/>
      <c r="D67" s="119"/>
      <c r="E67" s="120"/>
      <c r="F67" s="33"/>
      <c r="G67" s="45"/>
      <c r="H67" s="49"/>
      <c r="I67" s="84"/>
      <c r="J67" s="85"/>
      <c r="K67" s="85"/>
      <c r="L67" s="85"/>
      <c r="M67" s="85"/>
      <c r="N67" s="85"/>
      <c r="O67" s="85"/>
      <c r="P67" s="85"/>
      <c r="Q67" s="85"/>
    </row>
    <row r="68" spans="1:17" ht="15.75" hidden="1" customHeight="1" x14ac:dyDescent="0.2">
      <c r="A68" s="115"/>
      <c r="B68" s="124"/>
      <c r="C68" s="117"/>
      <c r="D68" s="119"/>
      <c r="E68" s="120"/>
      <c r="F68" s="34"/>
      <c r="G68" s="45"/>
      <c r="H68" s="49"/>
      <c r="I68" s="84"/>
      <c r="J68" s="85"/>
      <c r="K68" s="85"/>
      <c r="L68" s="85"/>
      <c r="M68" s="85"/>
      <c r="N68" s="85"/>
      <c r="O68" s="85"/>
      <c r="P68" s="85"/>
      <c r="Q68" s="85"/>
    </row>
    <row r="69" spans="1:17" ht="15.75" hidden="1" customHeight="1" x14ac:dyDescent="0.2">
      <c r="A69" s="115"/>
      <c r="B69" s="124"/>
      <c r="C69" s="117"/>
      <c r="D69" s="119"/>
      <c r="E69" s="120"/>
      <c r="F69" s="34"/>
      <c r="G69" s="45"/>
      <c r="H69" s="49"/>
      <c r="I69" s="84"/>
      <c r="J69" s="85"/>
      <c r="K69" s="85"/>
      <c r="L69" s="85"/>
      <c r="M69" s="85"/>
      <c r="N69" s="85"/>
      <c r="O69" s="85"/>
      <c r="P69" s="85"/>
      <c r="Q69" s="85"/>
    </row>
    <row r="70" spans="1:17" ht="15.75" hidden="1" customHeight="1" x14ac:dyDescent="0.2">
      <c r="A70" s="115"/>
      <c r="B70" s="124"/>
      <c r="C70" s="117"/>
      <c r="D70" s="119"/>
      <c r="E70" s="120"/>
      <c r="F70" s="34"/>
      <c r="G70" s="45"/>
      <c r="H70" s="49"/>
      <c r="I70" s="84"/>
      <c r="J70" s="85"/>
      <c r="K70" s="85"/>
      <c r="L70" s="85"/>
      <c r="M70" s="85"/>
      <c r="N70" s="85"/>
      <c r="O70" s="85"/>
      <c r="P70" s="85"/>
      <c r="Q70" s="85"/>
    </row>
    <row r="71" spans="1:17" ht="15.75" hidden="1" customHeight="1" x14ac:dyDescent="0.2">
      <c r="A71" s="115"/>
      <c r="B71" s="124"/>
      <c r="C71" s="117"/>
      <c r="D71" s="119"/>
      <c r="E71" s="121"/>
      <c r="F71" s="34"/>
      <c r="G71" s="45"/>
      <c r="H71" s="49"/>
      <c r="I71" s="84"/>
      <c r="J71" s="85"/>
      <c r="K71" s="85"/>
      <c r="L71" s="85"/>
      <c r="M71" s="85"/>
      <c r="N71" s="85"/>
      <c r="O71" s="85"/>
      <c r="P71" s="85"/>
      <c r="Q71" s="85"/>
    </row>
    <row r="72" spans="1:17" ht="31.5" x14ac:dyDescent="0.2">
      <c r="A72" s="115"/>
      <c r="B72" s="124"/>
      <c r="C72" s="118"/>
      <c r="D72" s="26"/>
      <c r="E72" s="27"/>
      <c r="F72" s="27"/>
      <c r="G72" s="89"/>
      <c r="H72" s="90"/>
      <c r="I72" s="91"/>
      <c r="J72" s="85" t="s">
        <v>303</v>
      </c>
      <c r="K72" s="85" t="s">
        <v>325</v>
      </c>
      <c r="L72" s="85"/>
      <c r="M72" s="85"/>
      <c r="N72" s="85"/>
      <c r="O72" s="85"/>
      <c r="P72" s="85"/>
      <c r="Q72" s="85"/>
    </row>
    <row r="73" spans="1:17" x14ac:dyDescent="0.2">
      <c r="A73" s="115"/>
      <c r="B73" s="124"/>
      <c r="C73" s="117" t="s">
        <v>132</v>
      </c>
      <c r="D73" s="119" t="s">
        <v>95</v>
      </c>
      <c r="E73" s="120">
        <v>3</v>
      </c>
      <c r="F73" s="32" t="s">
        <v>133</v>
      </c>
      <c r="G73" s="45" t="s">
        <v>95</v>
      </c>
      <c r="H73" s="49" t="s">
        <v>30</v>
      </c>
      <c r="I73" s="84" t="s">
        <v>62</v>
      </c>
      <c r="J73" s="85"/>
      <c r="K73" s="85"/>
      <c r="L73" s="85"/>
      <c r="M73" s="85"/>
      <c r="N73" s="85"/>
      <c r="O73" s="85"/>
      <c r="P73" s="85"/>
      <c r="Q73" s="85"/>
    </row>
    <row r="74" spans="1:17" ht="15.75" hidden="1" customHeight="1" x14ac:dyDescent="0.2">
      <c r="A74" s="115"/>
      <c r="B74" s="124"/>
      <c r="C74" s="117"/>
      <c r="D74" s="119"/>
      <c r="E74" s="120"/>
      <c r="F74" s="34"/>
      <c r="G74" s="45"/>
      <c r="H74" s="49"/>
      <c r="I74" s="84"/>
      <c r="J74" s="85"/>
      <c r="K74" s="85"/>
      <c r="L74" s="85"/>
      <c r="M74" s="85"/>
      <c r="N74" s="85"/>
      <c r="O74" s="85"/>
      <c r="P74" s="85"/>
      <c r="Q74" s="85"/>
    </row>
    <row r="75" spans="1:17" ht="15.75" hidden="1" customHeight="1" x14ac:dyDescent="0.2">
      <c r="A75" s="115"/>
      <c r="B75" s="124"/>
      <c r="C75" s="117"/>
      <c r="D75" s="119"/>
      <c r="E75" s="120"/>
      <c r="F75" s="34"/>
      <c r="G75" s="48"/>
      <c r="H75" s="49"/>
      <c r="I75" s="84"/>
      <c r="J75" s="85"/>
      <c r="K75" s="85"/>
      <c r="L75" s="85"/>
      <c r="M75" s="85"/>
      <c r="N75" s="85"/>
      <c r="O75" s="85"/>
      <c r="P75" s="85"/>
      <c r="Q75" s="85"/>
    </row>
    <row r="76" spans="1:17" ht="15.75" hidden="1" customHeight="1" x14ac:dyDescent="0.2">
      <c r="A76" s="115"/>
      <c r="B76" s="124"/>
      <c r="C76" s="117"/>
      <c r="D76" s="119"/>
      <c r="E76" s="120"/>
      <c r="F76" s="33"/>
      <c r="G76" s="48"/>
      <c r="H76" s="49"/>
      <c r="I76" s="84"/>
      <c r="J76" s="85"/>
      <c r="K76" s="85"/>
      <c r="L76" s="85"/>
      <c r="M76" s="85"/>
      <c r="N76" s="85"/>
      <c r="O76" s="85"/>
      <c r="P76" s="85"/>
      <c r="Q76" s="85"/>
    </row>
    <row r="77" spans="1:17" ht="15.75" hidden="1" customHeight="1" x14ac:dyDescent="0.2">
      <c r="A77" s="115"/>
      <c r="B77" s="124"/>
      <c r="C77" s="117"/>
      <c r="D77" s="119"/>
      <c r="E77" s="120"/>
      <c r="F77" s="34"/>
      <c r="G77" s="48"/>
      <c r="H77" s="49"/>
      <c r="I77" s="84"/>
      <c r="J77" s="85"/>
      <c r="K77" s="85"/>
      <c r="L77" s="85"/>
      <c r="M77" s="85"/>
      <c r="N77" s="85"/>
      <c r="O77" s="85"/>
      <c r="P77" s="85"/>
      <c r="Q77" s="85"/>
    </row>
    <row r="78" spans="1:17" ht="15.75" hidden="1" customHeight="1" x14ac:dyDescent="0.2">
      <c r="A78" s="115"/>
      <c r="B78" s="124"/>
      <c r="C78" s="117"/>
      <c r="D78" s="119"/>
      <c r="E78" s="120"/>
      <c r="F78" s="34"/>
      <c r="G78" s="48"/>
      <c r="H78" s="49"/>
      <c r="I78" s="84"/>
      <c r="J78" s="85"/>
      <c r="K78" s="85"/>
      <c r="L78" s="85"/>
      <c r="M78" s="85"/>
      <c r="N78" s="85"/>
      <c r="O78" s="85"/>
      <c r="P78" s="85"/>
      <c r="Q78" s="85"/>
    </row>
    <row r="79" spans="1:17" ht="15.75" hidden="1" customHeight="1" x14ac:dyDescent="0.2">
      <c r="A79" s="115"/>
      <c r="B79" s="124"/>
      <c r="C79" s="117"/>
      <c r="D79" s="119"/>
      <c r="E79" s="120"/>
      <c r="F79" s="34"/>
      <c r="G79" s="48"/>
      <c r="H79" s="49"/>
      <c r="I79" s="84"/>
      <c r="J79" s="85"/>
      <c r="K79" s="85"/>
      <c r="L79" s="85"/>
      <c r="M79" s="85"/>
      <c r="N79" s="85"/>
      <c r="O79" s="85"/>
      <c r="P79" s="85"/>
      <c r="Q79" s="85"/>
    </row>
    <row r="80" spans="1:17" ht="15.75" hidden="1" customHeight="1" x14ac:dyDescent="0.2">
      <c r="A80" s="115"/>
      <c r="B80" s="124"/>
      <c r="C80" s="117"/>
      <c r="D80" s="119"/>
      <c r="E80" s="121"/>
      <c r="F80" s="34"/>
      <c r="G80" s="48"/>
      <c r="H80" s="49"/>
      <c r="I80" s="84"/>
      <c r="J80" s="85"/>
      <c r="K80" s="85"/>
      <c r="L80" s="85"/>
      <c r="M80" s="85"/>
      <c r="N80" s="85"/>
      <c r="O80" s="85"/>
      <c r="P80" s="85"/>
      <c r="Q80" s="85"/>
    </row>
    <row r="81" spans="1:17" ht="16.5" customHeight="1" thickBot="1" x14ac:dyDescent="0.25">
      <c r="A81" s="115"/>
      <c r="B81" s="125"/>
      <c r="C81" s="118"/>
      <c r="D81" s="26"/>
      <c r="E81" s="27"/>
      <c r="F81" s="27"/>
      <c r="G81" s="89"/>
      <c r="H81" s="90"/>
      <c r="I81" s="91"/>
      <c r="J81" s="85" t="s">
        <v>303</v>
      </c>
      <c r="K81" s="85" t="s">
        <v>325</v>
      </c>
      <c r="L81" s="85"/>
      <c r="M81" s="85"/>
      <c r="N81" s="85"/>
      <c r="O81" s="85"/>
      <c r="P81" s="85"/>
      <c r="Q81" s="85"/>
    </row>
    <row r="82" spans="1:17" ht="32.25" thickBot="1" x14ac:dyDescent="0.25">
      <c r="A82" s="116"/>
      <c r="B82" s="57" t="s">
        <v>134</v>
      </c>
      <c r="C82" s="58"/>
      <c r="D82" s="58"/>
      <c r="E82" s="59">
        <f>E17+E26+E35+E44+E64+E73+E53</f>
        <v>30</v>
      </c>
      <c r="F82" s="60"/>
      <c r="G82" s="58"/>
      <c r="H82" s="58"/>
      <c r="I82" s="58"/>
      <c r="J82" s="85" t="s">
        <v>303</v>
      </c>
      <c r="K82" s="85" t="s">
        <v>304</v>
      </c>
      <c r="L82" s="85"/>
      <c r="M82" s="85"/>
      <c r="N82" s="85"/>
      <c r="O82" s="85"/>
      <c r="P82" s="85"/>
      <c r="Q82" s="85"/>
    </row>
    <row r="83" spans="1:17" ht="14.85" customHeight="1" x14ac:dyDescent="0.2">
      <c r="A83" s="132" t="s">
        <v>135</v>
      </c>
      <c r="B83" s="100" t="s">
        <v>25</v>
      </c>
      <c r="C83" s="117" t="s">
        <v>136</v>
      </c>
      <c r="D83" s="119" t="s">
        <v>69</v>
      </c>
      <c r="E83" s="120">
        <v>5</v>
      </c>
      <c r="F83" s="32" t="s">
        <v>137</v>
      </c>
      <c r="G83" s="45" t="s">
        <v>103</v>
      </c>
      <c r="H83" s="46" t="s">
        <v>30</v>
      </c>
      <c r="I83" s="84" t="s">
        <v>31</v>
      </c>
      <c r="J83" s="85"/>
      <c r="K83" s="85"/>
      <c r="L83" s="85"/>
      <c r="M83" s="85"/>
      <c r="N83" s="85"/>
      <c r="O83" s="85"/>
      <c r="P83" s="85"/>
      <c r="Q83" s="85"/>
    </row>
    <row r="84" spans="1:17" x14ac:dyDescent="0.2">
      <c r="A84" s="133"/>
      <c r="B84" s="101"/>
      <c r="C84" s="117"/>
      <c r="D84" s="119"/>
      <c r="E84" s="120"/>
      <c r="F84" s="32" t="s">
        <v>137</v>
      </c>
      <c r="G84" s="45" t="s">
        <v>103</v>
      </c>
      <c r="H84" s="49" t="s">
        <v>30</v>
      </c>
      <c r="I84" s="84" t="s">
        <v>31</v>
      </c>
      <c r="J84" s="85"/>
      <c r="K84" s="85"/>
      <c r="L84" s="85"/>
      <c r="M84" s="85"/>
      <c r="N84" s="85"/>
      <c r="O84" s="85"/>
      <c r="P84" s="85"/>
      <c r="Q84" s="85"/>
    </row>
    <row r="85" spans="1:17" x14ac:dyDescent="0.2">
      <c r="A85" s="133"/>
      <c r="B85" s="101"/>
      <c r="C85" s="117"/>
      <c r="D85" s="119"/>
      <c r="E85" s="120"/>
      <c r="F85" s="34" t="s">
        <v>138</v>
      </c>
      <c r="G85" s="48" t="s">
        <v>105</v>
      </c>
      <c r="H85" s="49" t="s">
        <v>30</v>
      </c>
      <c r="I85" s="84" t="s">
        <v>31</v>
      </c>
      <c r="J85" s="85"/>
      <c r="K85" s="85"/>
      <c r="L85" s="85"/>
      <c r="M85" s="85"/>
      <c r="N85" s="85"/>
      <c r="O85" s="85"/>
      <c r="P85" s="85"/>
      <c r="Q85" s="85"/>
    </row>
    <row r="86" spans="1:17" x14ac:dyDescent="0.2">
      <c r="A86" s="133"/>
      <c r="B86" s="101"/>
      <c r="C86" s="117"/>
      <c r="D86" s="119"/>
      <c r="E86" s="120"/>
      <c r="F86" s="34" t="s">
        <v>138</v>
      </c>
      <c r="G86" s="48" t="s">
        <v>105</v>
      </c>
      <c r="H86" s="49" t="s">
        <v>30</v>
      </c>
      <c r="I86" s="84" t="s">
        <v>31</v>
      </c>
      <c r="J86" s="85"/>
      <c r="K86" s="85"/>
      <c r="L86" s="85"/>
      <c r="M86" s="85"/>
      <c r="N86" s="85"/>
      <c r="O86" s="85"/>
      <c r="P86" s="85"/>
      <c r="Q86" s="85"/>
    </row>
    <row r="87" spans="1:17" x14ac:dyDescent="0.2">
      <c r="A87" s="133"/>
      <c r="B87" s="101"/>
      <c r="C87" s="117"/>
      <c r="D87" s="119"/>
      <c r="E87" s="120"/>
      <c r="F87" s="33" t="s">
        <v>139</v>
      </c>
      <c r="G87" s="45" t="s">
        <v>110</v>
      </c>
      <c r="H87" s="49" t="s">
        <v>30</v>
      </c>
      <c r="I87" s="84" t="s">
        <v>31</v>
      </c>
      <c r="J87" s="85"/>
      <c r="K87" s="85"/>
      <c r="L87" s="85"/>
      <c r="M87" s="85"/>
      <c r="N87" s="85"/>
      <c r="O87" s="85"/>
      <c r="P87" s="85"/>
      <c r="Q87" s="85"/>
    </row>
    <row r="88" spans="1:17" x14ac:dyDescent="0.2">
      <c r="A88" s="133"/>
      <c r="B88" s="101"/>
      <c r="C88" s="117"/>
      <c r="D88" s="119"/>
      <c r="E88" s="120"/>
      <c r="F88" s="33" t="s">
        <v>139</v>
      </c>
      <c r="G88" s="45" t="s">
        <v>110</v>
      </c>
      <c r="H88" s="49" t="s">
        <v>30</v>
      </c>
      <c r="I88" s="84" t="s">
        <v>31</v>
      </c>
      <c r="J88" s="85"/>
      <c r="K88" s="85"/>
      <c r="L88" s="85"/>
      <c r="M88" s="85"/>
      <c r="N88" s="85"/>
      <c r="O88" s="85"/>
      <c r="P88" s="85"/>
      <c r="Q88" s="85"/>
    </row>
    <row r="89" spans="1:17" x14ac:dyDescent="0.2">
      <c r="A89" s="133"/>
      <c r="B89" s="101"/>
      <c r="C89" s="117"/>
      <c r="D89" s="119"/>
      <c r="E89" s="120"/>
      <c r="F89" s="34"/>
      <c r="G89" s="45"/>
      <c r="H89" s="49"/>
      <c r="I89" s="84"/>
      <c r="J89" s="85"/>
      <c r="K89" s="85"/>
      <c r="L89" s="85"/>
      <c r="M89" s="85"/>
      <c r="N89" s="85"/>
      <c r="O89" s="85"/>
      <c r="P89" s="85"/>
      <c r="Q89" s="85"/>
    </row>
    <row r="90" spans="1:17" x14ac:dyDescent="0.2">
      <c r="A90" s="133"/>
      <c r="B90" s="101"/>
      <c r="C90" s="117"/>
      <c r="D90" s="119"/>
      <c r="E90" s="121"/>
      <c r="F90" s="34"/>
      <c r="G90" s="45"/>
      <c r="H90" s="49"/>
      <c r="I90" s="84"/>
      <c r="J90" s="85"/>
      <c r="K90" s="85"/>
      <c r="L90" s="85"/>
      <c r="M90" s="85"/>
      <c r="N90" s="85"/>
      <c r="O90" s="85"/>
      <c r="P90" s="85"/>
      <c r="Q90" s="85"/>
    </row>
    <row r="91" spans="1:17" ht="31.5" x14ac:dyDescent="0.2">
      <c r="A91" s="133"/>
      <c r="B91" s="101"/>
      <c r="C91" s="117"/>
      <c r="D91" s="17"/>
      <c r="E91" s="17"/>
      <c r="F91" s="18"/>
      <c r="G91" s="64"/>
      <c r="H91" s="63"/>
      <c r="I91" s="92"/>
      <c r="J91" s="85" t="s">
        <v>303</v>
      </c>
      <c r="K91" s="85" t="s">
        <v>331</v>
      </c>
      <c r="L91" s="85"/>
      <c r="M91" s="85"/>
      <c r="N91" s="85"/>
      <c r="O91" s="85"/>
      <c r="P91" s="85"/>
      <c r="Q91" s="85"/>
    </row>
    <row r="92" spans="1:17" ht="15.6" customHeight="1" x14ac:dyDescent="0.2">
      <c r="A92" s="133"/>
      <c r="B92" s="101"/>
      <c r="C92" s="117" t="s">
        <v>140</v>
      </c>
      <c r="D92" s="119" t="s">
        <v>141</v>
      </c>
      <c r="E92" s="120">
        <v>4</v>
      </c>
      <c r="F92" s="32" t="s">
        <v>142</v>
      </c>
      <c r="G92" s="45" t="s">
        <v>37</v>
      </c>
      <c r="H92" s="49" t="s">
        <v>30</v>
      </c>
      <c r="I92" s="84" t="s">
        <v>43</v>
      </c>
      <c r="J92" s="85"/>
      <c r="K92" s="85"/>
      <c r="L92" s="85"/>
      <c r="M92" s="85"/>
      <c r="N92" s="85"/>
      <c r="O92" s="85"/>
      <c r="P92" s="85"/>
      <c r="Q92" s="85"/>
    </row>
    <row r="93" spans="1:17" x14ac:dyDescent="0.2">
      <c r="A93" s="133"/>
      <c r="B93" s="101"/>
      <c r="C93" s="117"/>
      <c r="D93" s="119"/>
      <c r="E93" s="120"/>
      <c r="F93" s="32" t="s">
        <v>142</v>
      </c>
      <c r="G93" s="45" t="s">
        <v>37</v>
      </c>
      <c r="H93" s="49" t="s">
        <v>30</v>
      </c>
      <c r="I93" s="84" t="s">
        <v>43</v>
      </c>
      <c r="J93" s="85"/>
      <c r="K93" s="85"/>
      <c r="L93" s="85"/>
      <c r="M93" s="85"/>
      <c r="N93" s="85"/>
      <c r="O93" s="85"/>
      <c r="P93" s="85"/>
      <c r="Q93" s="85"/>
    </row>
    <row r="94" spans="1:17" ht="31.5" x14ac:dyDescent="0.2">
      <c r="A94" s="133"/>
      <c r="B94" s="101"/>
      <c r="C94" s="117"/>
      <c r="D94" s="119"/>
      <c r="E94" s="120"/>
      <c r="F94" s="34" t="s">
        <v>143</v>
      </c>
      <c r="G94" s="45" t="s">
        <v>144</v>
      </c>
      <c r="H94" s="49" t="s">
        <v>30</v>
      </c>
      <c r="I94" s="84" t="s">
        <v>43</v>
      </c>
      <c r="J94" s="85"/>
      <c r="K94" s="85"/>
      <c r="L94" s="85"/>
      <c r="M94" s="85"/>
      <c r="N94" s="85"/>
      <c r="O94" s="85"/>
      <c r="P94" s="85"/>
      <c r="Q94" s="85"/>
    </row>
    <row r="95" spans="1:17" x14ac:dyDescent="0.2">
      <c r="A95" s="133"/>
      <c r="B95" s="101"/>
      <c r="C95" s="117"/>
      <c r="D95" s="119"/>
      <c r="E95" s="120"/>
      <c r="F95" s="34"/>
      <c r="G95" s="45"/>
      <c r="H95" s="49"/>
      <c r="I95" s="84"/>
      <c r="J95" s="85"/>
      <c r="K95" s="85"/>
      <c r="L95" s="85"/>
      <c r="M95" s="85"/>
      <c r="N95" s="85"/>
      <c r="O95" s="85"/>
      <c r="P95" s="85"/>
      <c r="Q95" s="85"/>
    </row>
    <row r="96" spans="1:17" x14ac:dyDescent="0.2">
      <c r="A96" s="133"/>
      <c r="B96" s="101"/>
      <c r="C96" s="117"/>
      <c r="D96" s="119"/>
      <c r="E96" s="120"/>
      <c r="F96" s="33"/>
      <c r="G96" s="45"/>
      <c r="H96" s="49"/>
      <c r="I96" s="84"/>
      <c r="J96" s="85"/>
      <c r="K96" s="85"/>
      <c r="L96" s="85"/>
      <c r="M96" s="85"/>
      <c r="N96" s="85"/>
      <c r="O96" s="85"/>
      <c r="P96" s="85"/>
      <c r="Q96" s="85"/>
    </row>
    <row r="97" spans="1:17" x14ac:dyDescent="0.2">
      <c r="A97" s="133"/>
      <c r="B97" s="101"/>
      <c r="C97" s="117"/>
      <c r="D97" s="119"/>
      <c r="E97" s="120"/>
      <c r="F97" s="34"/>
      <c r="G97" s="45"/>
      <c r="H97" s="49"/>
      <c r="I97" s="84"/>
      <c r="J97" s="85"/>
      <c r="K97" s="85"/>
      <c r="L97" s="85"/>
      <c r="M97" s="85"/>
      <c r="N97" s="85"/>
      <c r="O97" s="85"/>
      <c r="P97" s="85"/>
      <c r="Q97" s="85"/>
    </row>
    <row r="98" spans="1:17" x14ac:dyDescent="0.2">
      <c r="A98" s="133"/>
      <c r="B98" s="101"/>
      <c r="C98" s="117"/>
      <c r="D98" s="119"/>
      <c r="E98" s="120"/>
      <c r="F98" s="34"/>
      <c r="G98" s="45"/>
      <c r="H98" s="49"/>
      <c r="I98" s="84"/>
      <c r="J98" s="85"/>
      <c r="K98" s="85"/>
      <c r="L98" s="85"/>
      <c r="M98" s="85"/>
      <c r="N98" s="85"/>
      <c r="O98" s="85"/>
      <c r="P98" s="85"/>
      <c r="Q98" s="85"/>
    </row>
    <row r="99" spans="1:17" x14ac:dyDescent="0.2">
      <c r="A99" s="133"/>
      <c r="B99" s="101"/>
      <c r="C99" s="117"/>
      <c r="D99" s="119"/>
      <c r="E99" s="121"/>
      <c r="F99" s="34"/>
      <c r="G99" s="45"/>
      <c r="H99" s="49"/>
      <c r="I99" s="84"/>
      <c r="J99" s="85"/>
      <c r="K99" s="85"/>
      <c r="L99" s="85"/>
      <c r="M99" s="85"/>
      <c r="N99" s="85"/>
      <c r="O99" s="85"/>
      <c r="P99" s="85"/>
      <c r="Q99" s="85"/>
    </row>
    <row r="100" spans="1:17" ht="63" x14ac:dyDescent="0.2">
      <c r="A100" s="133"/>
      <c r="B100" s="101"/>
      <c r="C100" s="117"/>
      <c r="D100" s="17"/>
      <c r="E100" s="17"/>
      <c r="F100" s="18"/>
      <c r="G100" s="64"/>
      <c r="H100" s="63"/>
      <c r="I100" s="92"/>
      <c r="J100" s="85" t="s">
        <v>303</v>
      </c>
      <c r="K100" s="85" t="s">
        <v>334</v>
      </c>
      <c r="L100" s="85"/>
      <c r="M100" s="85" t="s">
        <v>303</v>
      </c>
      <c r="N100" s="85" t="s">
        <v>337</v>
      </c>
      <c r="O100" s="85"/>
      <c r="P100" s="85"/>
      <c r="Q100" s="85"/>
    </row>
    <row r="101" spans="1:17" ht="15.6" customHeight="1" x14ac:dyDescent="0.2">
      <c r="A101" s="133"/>
      <c r="B101" s="101"/>
      <c r="C101" s="117" t="s">
        <v>145</v>
      </c>
      <c r="D101" s="122" t="s">
        <v>146</v>
      </c>
      <c r="E101" s="120">
        <v>5</v>
      </c>
      <c r="F101" s="32" t="s">
        <v>147</v>
      </c>
      <c r="G101" s="45" t="s">
        <v>148</v>
      </c>
      <c r="H101" s="49" t="s">
        <v>30</v>
      </c>
      <c r="I101" s="84" t="s">
        <v>43</v>
      </c>
      <c r="J101" s="85"/>
      <c r="K101" s="85"/>
      <c r="L101" s="85"/>
      <c r="M101" s="85"/>
      <c r="N101" s="85"/>
      <c r="O101" s="85"/>
      <c r="P101" s="85"/>
      <c r="Q101" s="85"/>
    </row>
    <row r="102" spans="1:17" x14ac:dyDescent="0.2">
      <c r="A102" s="133"/>
      <c r="B102" s="101"/>
      <c r="C102" s="117"/>
      <c r="D102" s="120"/>
      <c r="E102" s="120"/>
      <c r="F102" s="34" t="s">
        <v>149</v>
      </c>
      <c r="G102" s="45" t="s">
        <v>150</v>
      </c>
      <c r="H102" s="49" t="s">
        <v>30</v>
      </c>
      <c r="I102" s="84" t="s">
        <v>43</v>
      </c>
      <c r="J102" s="85"/>
      <c r="K102" s="85"/>
      <c r="L102" s="85"/>
      <c r="M102" s="85"/>
      <c r="N102" s="85"/>
      <c r="O102" s="85"/>
      <c r="P102" s="85"/>
      <c r="Q102" s="85"/>
    </row>
    <row r="103" spans="1:17" x14ac:dyDescent="0.2">
      <c r="A103" s="133"/>
      <c r="B103" s="101"/>
      <c r="C103" s="117"/>
      <c r="D103" s="120"/>
      <c r="E103" s="120"/>
      <c r="F103" s="34" t="s">
        <v>151</v>
      </c>
      <c r="G103" s="45" t="s">
        <v>152</v>
      </c>
      <c r="H103" s="49" t="s">
        <v>30</v>
      </c>
      <c r="I103" s="84" t="s">
        <v>43</v>
      </c>
      <c r="J103" s="85"/>
      <c r="K103" s="85"/>
      <c r="L103" s="85"/>
      <c r="M103" s="85"/>
      <c r="N103" s="85"/>
      <c r="O103" s="85"/>
      <c r="P103" s="85"/>
      <c r="Q103" s="85"/>
    </row>
    <row r="104" spans="1:17" x14ac:dyDescent="0.2">
      <c r="A104" s="133"/>
      <c r="B104" s="101"/>
      <c r="C104" s="117"/>
      <c r="D104" s="120"/>
      <c r="E104" s="120"/>
      <c r="F104" s="33"/>
      <c r="G104" s="45"/>
      <c r="H104" s="49"/>
      <c r="I104" s="84"/>
      <c r="J104" s="85"/>
      <c r="K104" s="85"/>
      <c r="L104" s="85"/>
      <c r="M104" s="85"/>
      <c r="N104" s="85"/>
      <c r="O104" s="85"/>
      <c r="P104" s="85"/>
      <c r="Q104" s="85"/>
    </row>
    <row r="105" spans="1:17" x14ac:dyDescent="0.2">
      <c r="A105" s="133"/>
      <c r="B105" s="101"/>
      <c r="C105" s="117"/>
      <c r="D105" s="120"/>
      <c r="E105" s="120"/>
      <c r="F105" s="34"/>
      <c r="G105" s="45"/>
      <c r="H105" s="49"/>
      <c r="I105" s="84"/>
      <c r="J105" s="85"/>
      <c r="K105" s="85"/>
      <c r="L105" s="85"/>
      <c r="M105" s="85"/>
      <c r="N105" s="85"/>
      <c r="O105" s="85"/>
      <c r="P105" s="85"/>
      <c r="Q105" s="85"/>
    </row>
    <row r="106" spans="1:17" x14ac:dyDescent="0.2">
      <c r="A106" s="133"/>
      <c r="B106" s="101"/>
      <c r="C106" s="117"/>
      <c r="D106" s="120"/>
      <c r="E106" s="120"/>
      <c r="F106" s="34"/>
      <c r="G106" s="45"/>
      <c r="H106" s="49"/>
      <c r="I106" s="84"/>
      <c r="J106" s="85"/>
      <c r="K106" s="85"/>
      <c r="L106" s="85"/>
      <c r="M106" s="85"/>
      <c r="N106" s="85"/>
      <c r="O106" s="85"/>
      <c r="P106" s="85"/>
      <c r="Q106" s="85"/>
    </row>
    <row r="107" spans="1:17" x14ac:dyDescent="0.2">
      <c r="A107" s="133"/>
      <c r="B107" s="101"/>
      <c r="C107" s="117"/>
      <c r="D107" s="120"/>
      <c r="E107" s="120"/>
      <c r="F107" s="34"/>
      <c r="G107" s="45"/>
      <c r="H107" s="49"/>
      <c r="I107" s="84"/>
      <c r="J107" s="85"/>
      <c r="K107" s="85"/>
      <c r="L107" s="85"/>
      <c r="M107" s="85"/>
      <c r="N107" s="85"/>
      <c r="O107" s="85"/>
      <c r="P107" s="85"/>
      <c r="Q107" s="85"/>
    </row>
    <row r="108" spans="1:17" x14ac:dyDescent="0.2">
      <c r="A108" s="133"/>
      <c r="B108" s="101"/>
      <c r="C108" s="117"/>
      <c r="D108" s="121"/>
      <c r="E108" s="121"/>
      <c r="F108" s="34"/>
      <c r="G108" s="45"/>
      <c r="H108" s="49"/>
      <c r="I108" s="84"/>
      <c r="J108" s="85"/>
      <c r="K108" s="85"/>
      <c r="L108" s="85"/>
      <c r="M108" s="85"/>
      <c r="N108" s="85"/>
      <c r="O108" s="85"/>
      <c r="P108" s="85"/>
      <c r="Q108" s="85"/>
    </row>
    <row r="109" spans="1:17" ht="31.5" x14ac:dyDescent="0.2">
      <c r="A109" s="133"/>
      <c r="B109" s="101"/>
      <c r="C109" s="117"/>
      <c r="D109" s="17"/>
      <c r="E109" s="17"/>
      <c r="F109" s="18"/>
      <c r="G109" s="62"/>
      <c r="H109" s="63"/>
      <c r="I109" s="92"/>
      <c r="J109" s="85" t="s">
        <v>303</v>
      </c>
      <c r="K109" s="85" t="s">
        <v>340</v>
      </c>
      <c r="L109" s="85"/>
      <c r="M109" s="85"/>
      <c r="N109" s="85"/>
      <c r="O109" s="85"/>
      <c r="P109" s="85"/>
      <c r="Q109" s="85"/>
    </row>
    <row r="110" spans="1:17" ht="15" customHeight="1" x14ac:dyDescent="0.2">
      <c r="A110" s="133"/>
      <c r="B110" s="101"/>
      <c r="C110" s="118" t="s">
        <v>153</v>
      </c>
      <c r="D110" s="122" t="s">
        <v>117</v>
      </c>
      <c r="E110" s="120">
        <v>4</v>
      </c>
      <c r="F110" s="32" t="s">
        <v>154</v>
      </c>
      <c r="G110" s="54" t="s">
        <v>119</v>
      </c>
      <c r="H110" s="46" t="s">
        <v>30</v>
      </c>
      <c r="I110" s="84" t="s">
        <v>31</v>
      </c>
      <c r="J110" s="85"/>
      <c r="K110" s="85"/>
      <c r="L110" s="85"/>
      <c r="M110" s="85"/>
      <c r="N110" s="85"/>
      <c r="O110" s="85"/>
      <c r="P110" s="85"/>
      <c r="Q110" s="85"/>
    </row>
    <row r="111" spans="1:17" ht="15" customHeight="1" x14ac:dyDescent="0.2">
      <c r="A111" s="133"/>
      <c r="B111" s="101"/>
      <c r="C111" s="143"/>
      <c r="D111" s="120"/>
      <c r="E111" s="120"/>
      <c r="F111" s="34" t="s">
        <v>154</v>
      </c>
      <c r="G111" s="54" t="s">
        <v>119</v>
      </c>
      <c r="H111" s="49" t="s">
        <v>30</v>
      </c>
      <c r="I111" s="84"/>
      <c r="J111" s="85"/>
      <c r="K111" s="85"/>
      <c r="L111" s="85"/>
      <c r="M111" s="85"/>
      <c r="N111" s="85"/>
      <c r="O111" s="85"/>
      <c r="P111" s="85"/>
      <c r="Q111" s="85"/>
    </row>
    <row r="112" spans="1:17" ht="15" customHeight="1" x14ac:dyDescent="0.2">
      <c r="A112" s="133"/>
      <c r="B112" s="101"/>
      <c r="C112" s="143"/>
      <c r="D112" s="120"/>
      <c r="E112" s="120"/>
      <c r="F112" s="34" t="s">
        <v>155</v>
      </c>
      <c r="G112" s="54" t="s">
        <v>121</v>
      </c>
      <c r="H112" s="49" t="s">
        <v>30</v>
      </c>
      <c r="I112" s="84" t="s">
        <v>31</v>
      </c>
      <c r="J112" s="85"/>
      <c r="K112" s="85"/>
      <c r="L112" s="85"/>
      <c r="M112" s="85"/>
      <c r="N112" s="85"/>
      <c r="O112" s="85"/>
      <c r="P112" s="85"/>
      <c r="Q112" s="85"/>
    </row>
    <row r="113" spans="1:17" ht="15" customHeight="1" x14ac:dyDescent="0.2">
      <c r="A113" s="133"/>
      <c r="B113" s="101"/>
      <c r="C113" s="143"/>
      <c r="D113" s="120"/>
      <c r="E113" s="120"/>
      <c r="F113" s="34" t="s">
        <v>155</v>
      </c>
      <c r="G113" s="54" t="s">
        <v>121</v>
      </c>
      <c r="H113" s="49" t="s">
        <v>30</v>
      </c>
      <c r="I113" s="84"/>
      <c r="J113" s="85"/>
      <c r="K113" s="85"/>
      <c r="L113" s="85"/>
      <c r="M113" s="85"/>
      <c r="N113" s="85"/>
      <c r="O113" s="85"/>
      <c r="P113" s="85"/>
      <c r="Q113" s="85"/>
    </row>
    <row r="114" spans="1:17" ht="15" customHeight="1" x14ac:dyDescent="0.2">
      <c r="A114" s="133"/>
      <c r="B114" s="101"/>
      <c r="C114" s="143"/>
      <c r="D114" s="120"/>
      <c r="E114" s="120"/>
      <c r="F114" s="34" t="s">
        <v>156</v>
      </c>
      <c r="G114" s="45" t="s">
        <v>157</v>
      </c>
      <c r="H114" s="49" t="s">
        <v>30</v>
      </c>
      <c r="I114" s="84" t="s">
        <v>31</v>
      </c>
      <c r="J114" s="85"/>
      <c r="K114" s="85"/>
      <c r="L114" s="85"/>
      <c r="M114" s="85"/>
      <c r="N114" s="85"/>
      <c r="O114" s="85"/>
      <c r="P114" s="85"/>
      <c r="Q114" s="85"/>
    </row>
    <row r="115" spans="1:17" ht="15" customHeight="1" x14ac:dyDescent="0.2">
      <c r="A115" s="133"/>
      <c r="B115" s="101"/>
      <c r="C115" s="143"/>
      <c r="D115" s="120"/>
      <c r="E115" s="120"/>
      <c r="F115" s="34"/>
      <c r="G115" s="45"/>
      <c r="H115" s="49"/>
      <c r="I115" s="84"/>
      <c r="J115" s="85"/>
      <c r="K115" s="85"/>
      <c r="L115" s="85"/>
      <c r="M115" s="85"/>
      <c r="N115" s="85"/>
      <c r="O115" s="85"/>
      <c r="P115" s="85"/>
      <c r="Q115" s="85"/>
    </row>
    <row r="116" spans="1:17" x14ac:dyDescent="0.2">
      <c r="A116" s="133"/>
      <c r="B116" s="101"/>
      <c r="C116" s="143"/>
      <c r="D116" s="120"/>
      <c r="E116" s="120"/>
      <c r="F116" s="34"/>
      <c r="G116" s="45"/>
      <c r="H116" s="49"/>
      <c r="I116" s="84"/>
      <c r="J116" s="85"/>
      <c r="K116" s="85"/>
      <c r="L116" s="85"/>
      <c r="M116" s="85"/>
      <c r="N116" s="85"/>
      <c r="O116" s="85"/>
      <c r="P116" s="85"/>
      <c r="Q116" s="85"/>
    </row>
    <row r="117" spans="1:17" x14ac:dyDescent="0.2">
      <c r="A117" s="133"/>
      <c r="B117" s="101"/>
      <c r="C117" s="143"/>
      <c r="D117" s="121"/>
      <c r="E117" s="121"/>
      <c r="F117" s="34"/>
      <c r="G117" s="45"/>
      <c r="H117" s="49"/>
      <c r="I117" s="84"/>
      <c r="J117" s="85"/>
      <c r="K117" s="85"/>
      <c r="L117" s="85"/>
      <c r="M117" s="85"/>
      <c r="N117" s="85"/>
      <c r="O117" s="85"/>
      <c r="P117" s="85"/>
      <c r="Q117" s="85"/>
    </row>
    <row r="118" spans="1:17" ht="47.25" x14ac:dyDescent="0.2">
      <c r="A118" s="133"/>
      <c r="B118" s="101"/>
      <c r="C118" s="144"/>
      <c r="D118" s="17"/>
      <c r="E118" s="17"/>
      <c r="F118" s="18"/>
      <c r="G118" s="62"/>
      <c r="H118" s="63"/>
      <c r="I118" s="92"/>
      <c r="J118" s="85" t="s">
        <v>303</v>
      </c>
      <c r="K118" s="85" t="s">
        <v>337</v>
      </c>
      <c r="L118" s="85"/>
      <c r="M118" s="85" t="s">
        <v>303</v>
      </c>
      <c r="N118" s="85" t="s">
        <v>334</v>
      </c>
      <c r="O118" s="85"/>
      <c r="P118" s="85"/>
      <c r="Q118" s="85"/>
    </row>
    <row r="119" spans="1:17" ht="15.6" customHeight="1" x14ac:dyDescent="0.2">
      <c r="A119" s="133"/>
      <c r="B119" s="140" t="s">
        <v>57</v>
      </c>
      <c r="C119" s="117" t="s">
        <v>158</v>
      </c>
      <c r="D119" s="119" t="s">
        <v>125</v>
      </c>
      <c r="E119" s="120">
        <v>6</v>
      </c>
      <c r="F119" s="32" t="s">
        <v>159</v>
      </c>
      <c r="G119" s="45" t="s">
        <v>80</v>
      </c>
      <c r="H119" s="49"/>
      <c r="I119" s="84" t="s">
        <v>43</v>
      </c>
      <c r="J119" s="85"/>
      <c r="K119" s="85"/>
      <c r="L119" s="85"/>
      <c r="M119" s="85"/>
      <c r="N119" s="85"/>
      <c r="O119" s="85"/>
      <c r="P119" s="85"/>
      <c r="Q119" s="85"/>
    </row>
    <row r="120" spans="1:17" x14ac:dyDescent="0.2">
      <c r="A120" s="133"/>
      <c r="B120" s="141"/>
      <c r="C120" s="117"/>
      <c r="D120" s="119"/>
      <c r="E120" s="120"/>
      <c r="F120" s="34" t="s">
        <v>160</v>
      </c>
      <c r="G120" s="45" t="s">
        <v>79</v>
      </c>
      <c r="H120" s="49"/>
      <c r="I120" s="84" t="s">
        <v>43</v>
      </c>
      <c r="J120" s="85"/>
      <c r="K120" s="85"/>
      <c r="L120" s="85"/>
      <c r="M120" s="85"/>
      <c r="N120" s="85"/>
      <c r="O120" s="85"/>
      <c r="P120" s="85"/>
      <c r="Q120" s="85"/>
    </row>
    <row r="121" spans="1:17" x14ac:dyDescent="0.2">
      <c r="A121" s="133"/>
      <c r="B121" s="141"/>
      <c r="C121" s="117"/>
      <c r="D121" s="119"/>
      <c r="E121" s="120"/>
      <c r="F121" s="34"/>
      <c r="G121" s="45" t="s">
        <v>126</v>
      </c>
      <c r="H121" s="49"/>
      <c r="I121" s="84" t="s">
        <v>62</v>
      </c>
      <c r="J121" s="85"/>
      <c r="K121" s="85"/>
      <c r="L121" s="85"/>
      <c r="M121" s="85"/>
      <c r="N121" s="85"/>
      <c r="O121" s="85"/>
      <c r="P121" s="85"/>
      <c r="Q121" s="85"/>
    </row>
    <row r="122" spans="1:17" x14ac:dyDescent="0.2">
      <c r="A122" s="133"/>
      <c r="B122" s="141"/>
      <c r="C122" s="117"/>
      <c r="D122" s="119"/>
      <c r="E122" s="120"/>
      <c r="F122" s="33"/>
      <c r="G122" s="45" t="s">
        <v>127</v>
      </c>
      <c r="H122" s="49"/>
      <c r="I122" s="84" t="s">
        <v>62</v>
      </c>
      <c r="J122" s="85"/>
      <c r="K122" s="85"/>
      <c r="L122" s="85"/>
      <c r="M122" s="85"/>
      <c r="N122" s="85"/>
      <c r="O122" s="85"/>
      <c r="P122" s="85"/>
      <c r="Q122" s="85"/>
    </row>
    <row r="123" spans="1:17" x14ac:dyDescent="0.2">
      <c r="A123" s="133"/>
      <c r="B123" s="141"/>
      <c r="C123" s="117"/>
      <c r="D123" s="119"/>
      <c r="E123" s="120"/>
      <c r="F123" s="34"/>
      <c r="G123" s="45" t="s">
        <v>128</v>
      </c>
      <c r="H123" s="49"/>
      <c r="I123" s="84" t="s">
        <v>62</v>
      </c>
      <c r="J123" s="85"/>
      <c r="K123" s="85"/>
      <c r="L123" s="85"/>
      <c r="M123" s="85"/>
      <c r="N123" s="85"/>
      <c r="O123" s="85"/>
      <c r="P123" s="85"/>
      <c r="Q123" s="85"/>
    </row>
    <row r="124" spans="1:17" x14ac:dyDescent="0.2">
      <c r="A124" s="133"/>
      <c r="B124" s="141"/>
      <c r="C124" s="117"/>
      <c r="D124" s="119"/>
      <c r="E124" s="120"/>
      <c r="F124" s="34"/>
      <c r="G124" s="45"/>
      <c r="H124" s="49"/>
      <c r="I124" s="84"/>
      <c r="J124" s="85"/>
      <c r="K124" s="85"/>
      <c r="L124" s="85"/>
      <c r="M124" s="85"/>
      <c r="N124" s="85"/>
      <c r="O124" s="85"/>
      <c r="P124" s="85"/>
      <c r="Q124" s="85"/>
    </row>
    <row r="125" spans="1:17" x14ac:dyDescent="0.2">
      <c r="A125" s="133"/>
      <c r="B125" s="141"/>
      <c r="C125" s="117"/>
      <c r="D125" s="119"/>
      <c r="E125" s="120"/>
      <c r="F125" s="34"/>
      <c r="G125" s="45"/>
      <c r="H125" s="49"/>
      <c r="I125" s="84"/>
      <c r="J125" s="85"/>
      <c r="K125" s="85"/>
      <c r="L125" s="85"/>
      <c r="M125" s="85"/>
      <c r="N125" s="85"/>
      <c r="O125" s="85"/>
      <c r="P125" s="85"/>
      <c r="Q125" s="85"/>
    </row>
    <row r="126" spans="1:17" x14ac:dyDescent="0.2">
      <c r="A126" s="133"/>
      <c r="B126" s="141"/>
      <c r="C126" s="117"/>
      <c r="D126" s="119"/>
      <c r="E126" s="120"/>
      <c r="F126" s="34"/>
      <c r="G126" s="45"/>
      <c r="H126" s="49"/>
      <c r="I126" s="84"/>
      <c r="J126" s="85"/>
      <c r="K126" s="85"/>
      <c r="L126" s="85"/>
      <c r="M126" s="85"/>
      <c r="N126" s="85"/>
      <c r="O126" s="85"/>
      <c r="P126" s="85"/>
      <c r="Q126" s="85"/>
    </row>
    <row r="127" spans="1:17" x14ac:dyDescent="0.2">
      <c r="A127" s="133"/>
      <c r="B127" s="141"/>
      <c r="C127" s="117"/>
      <c r="D127" s="119"/>
      <c r="E127" s="120"/>
      <c r="F127" s="34"/>
      <c r="G127" s="45"/>
      <c r="H127" s="49"/>
      <c r="I127" s="84"/>
      <c r="J127" s="85"/>
      <c r="K127" s="85"/>
      <c r="L127" s="85"/>
      <c r="M127" s="85"/>
      <c r="N127" s="85"/>
      <c r="O127" s="85"/>
      <c r="P127" s="85"/>
      <c r="Q127" s="85"/>
    </row>
    <row r="128" spans="1:17" x14ac:dyDescent="0.2">
      <c r="A128" s="133"/>
      <c r="B128" s="141"/>
      <c r="C128" s="117"/>
      <c r="D128" s="119"/>
      <c r="E128" s="121"/>
      <c r="F128" s="34"/>
      <c r="G128" s="45"/>
      <c r="H128" s="49"/>
      <c r="I128" s="84"/>
      <c r="J128" s="85"/>
      <c r="K128" s="85"/>
      <c r="L128" s="85"/>
      <c r="M128" s="85"/>
      <c r="N128" s="85"/>
      <c r="O128" s="85"/>
      <c r="P128" s="85"/>
      <c r="Q128" s="85"/>
    </row>
    <row r="129" spans="1:17" ht="31.5" x14ac:dyDescent="0.2">
      <c r="A129" s="133"/>
      <c r="B129" s="141"/>
      <c r="C129" s="117"/>
      <c r="D129" s="19"/>
      <c r="E129" s="19"/>
      <c r="F129" s="20"/>
      <c r="G129" s="66"/>
      <c r="H129" s="67"/>
      <c r="I129" s="93"/>
      <c r="J129" s="85" t="s">
        <v>303</v>
      </c>
      <c r="K129" s="85" t="s">
        <v>343</v>
      </c>
      <c r="L129" s="85"/>
      <c r="M129" s="85"/>
      <c r="N129" s="85"/>
      <c r="O129" s="85"/>
      <c r="P129" s="85"/>
      <c r="Q129" s="85"/>
    </row>
    <row r="130" spans="1:17" ht="15.6" hidden="1" customHeight="1" x14ac:dyDescent="0.2">
      <c r="A130" s="133"/>
      <c r="B130" s="141"/>
      <c r="C130" s="117" t="s">
        <v>91</v>
      </c>
      <c r="D130" s="119" t="s">
        <v>92</v>
      </c>
      <c r="E130" s="122">
        <v>6</v>
      </c>
      <c r="F130" s="21"/>
      <c r="G130" s="54"/>
      <c r="H130" s="68"/>
      <c r="I130" s="94"/>
      <c r="J130" s="85"/>
      <c r="K130" s="85"/>
      <c r="L130" s="85"/>
      <c r="M130" s="85"/>
      <c r="N130" s="85"/>
      <c r="O130" s="85"/>
      <c r="P130" s="85"/>
      <c r="Q130" s="85"/>
    </row>
    <row r="131" spans="1:17" ht="15.6" hidden="1" customHeight="1" x14ac:dyDescent="0.2">
      <c r="A131" s="133"/>
      <c r="B131" s="141"/>
      <c r="C131" s="117"/>
      <c r="D131" s="119"/>
      <c r="E131" s="120"/>
      <c r="F131" s="21"/>
      <c r="G131" s="54"/>
      <c r="H131" s="68"/>
      <c r="I131" s="94"/>
      <c r="J131" s="85"/>
      <c r="K131" s="85"/>
      <c r="L131" s="85"/>
      <c r="M131" s="85"/>
      <c r="N131" s="85"/>
      <c r="O131" s="85"/>
      <c r="P131" s="85"/>
      <c r="Q131" s="85"/>
    </row>
    <row r="132" spans="1:17" ht="15.6" hidden="1" customHeight="1" x14ac:dyDescent="0.2">
      <c r="A132" s="133"/>
      <c r="B132" s="141"/>
      <c r="C132" s="117"/>
      <c r="D132" s="119"/>
      <c r="E132" s="120"/>
      <c r="F132" s="21"/>
      <c r="G132" s="54"/>
      <c r="H132" s="68"/>
      <c r="I132" s="94"/>
      <c r="J132" s="85"/>
      <c r="K132" s="85"/>
      <c r="L132" s="85"/>
      <c r="M132" s="85"/>
      <c r="N132" s="85"/>
      <c r="O132" s="85"/>
      <c r="P132" s="85"/>
      <c r="Q132" s="85"/>
    </row>
    <row r="133" spans="1:17" ht="15.6" hidden="1" customHeight="1" x14ac:dyDescent="0.2">
      <c r="A133" s="133"/>
      <c r="B133" s="141"/>
      <c r="C133" s="117"/>
      <c r="D133" s="119"/>
      <c r="E133" s="120"/>
      <c r="F133" s="21"/>
      <c r="G133" s="54"/>
      <c r="H133" s="68"/>
      <c r="I133" s="94"/>
      <c r="J133" s="85"/>
      <c r="K133" s="85"/>
      <c r="L133" s="85"/>
      <c r="M133" s="85"/>
      <c r="N133" s="85"/>
      <c r="O133" s="85"/>
      <c r="P133" s="85"/>
      <c r="Q133" s="85"/>
    </row>
    <row r="134" spans="1:17" ht="15.6" hidden="1" customHeight="1" x14ac:dyDescent="0.2">
      <c r="A134" s="133"/>
      <c r="B134" s="141"/>
      <c r="C134" s="117"/>
      <c r="D134" s="119"/>
      <c r="E134" s="121"/>
      <c r="F134" s="21"/>
      <c r="G134" s="54"/>
      <c r="H134" s="68"/>
      <c r="I134" s="94"/>
      <c r="J134" s="85"/>
      <c r="K134" s="85"/>
      <c r="L134" s="85"/>
      <c r="M134" s="85"/>
      <c r="N134" s="85"/>
      <c r="O134" s="85"/>
      <c r="P134" s="85"/>
      <c r="Q134" s="85"/>
    </row>
    <row r="135" spans="1:17" ht="15.6" hidden="1" customHeight="1" x14ac:dyDescent="0.2">
      <c r="A135" s="133"/>
      <c r="B135" s="141"/>
      <c r="C135" s="117"/>
      <c r="D135" s="19"/>
      <c r="E135" s="19"/>
      <c r="F135" s="20"/>
      <c r="G135" s="66"/>
      <c r="H135" s="67"/>
      <c r="I135" s="93"/>
      <c r="J135" s="85"/>
      <c r="K135" s="85"/>
      <c r="L135" s="85"/>
      <c r="M135" s="85"/>
      <c r="N135" s="85"/>
      <c r="O135" s="85"/>
      <c r="P135" s="85"/>
      <c r="Q135" s="85"/>
    </row>
    <row r="136" spans="1:17" x14ac:dyDescent="0.2">
      <c r="A136" s="133"/>
      <c r="B136" s="141"/>
      <c r="C136" s="117" t="s">
        <v>161</v>
      </c>
      <c r="D136" s="119" t="s">
        <v>59</v>
      </c>
      <c r="E136" s="120">
        <v>3</v>
      </c>
      <c r="F136" s="32" t="s">
        <v>162</v>
      </c>
      <c r="G136" s="45" t="s">
        <v>61</v>
      </c>
      <c r="H136" s="49" t="s">
        <v>30</v>
      </c>
      <c r="I136" s="84" t="s">
        <v>62</v>
      </c>
      <c r="J136" s="85"/>
      <c r="K136" s="85"/>
      <c r="L136" s="85"/>
      <c r="M136" s="85"/>
      <c r="N136" s="85"/>
      <c r="O136" s="85"/>
      <c r="P136" s="85"/>
      <c r="Q136" s="85"/>
    </row>
    <row r="137" spans="1:17" ht="15.75" hidden="1" customHeight="1" x14ac:dyDescent="0.2">
      <c r="A137" s="133"/>
      <c r="B137" s="141"/>
      <c r="C137" s="117"/>
      <c r="D137" s="119"/>
      <c r="E137" s="120"/>
      <c r="F137" s="34"/>
      <c r="G137" s="45"/>
      <c r="H137" s="49"/>
      <c r="I137" s="84"/>
      <c r="J137" s="85"/>
      <c r="K137" s="85"/>
      <c r="L137" s="85"/>
      <c r="M137" s="85"/>
      <c r="N137" s="85"/>
      <c r="O137" s="85"/>
      <c r="P137" s="85"/>
      <c r="Q137" s="85"/>
    </row>
    <row r="138" spans="1:17" ht="15.75" hidden="1" customHeight="1" x14ac:dyDescent="0.2">
      <c r="A138" s="133"/>
      <c r="B138" s="141"/>
      <c r="C138" s="117"/>
      <c r="D138" s="119"/>
      <c r="E138" s="120"/>
      <c r="F138" s="34"/>
      <c r="G138" s="45"/>
      <c r="H138" s="49"/>
      <c r="I138" s="84"/>
      <c r="J138" s="85"/>
      <c r="K138" s="85"/>
      <c r="L138" s="85"/>
      <c r="M138" s="85"/>
      <c r="N138" s="85"/>
      <c r="O138" s="85"/>
      <c r="P138" s="85"/>
      <c r="Q138" s="85"/>
    </row>
    <row r="139" spans="1:17" ht="15.75" hidden="1" customHeight="1" x14ac:dyDescent="0.2">
      <c r="A139" s="133"/>
      <c r="B139" s="141"/>
      <c r="C139" s="117"/>
      <c r="D139" s="119"/>
      <c r="E139" s="120"/>
      <c r="F139" s="33"/>
      <c r="G139" s="45"/>
      <c r="H139" s="49"/>
      <c r="I139" s="84"/>
      <c r="J139" s="85"/>
      <c r="K139" s="85"/>
      <c r="L139" s="85"/>
      <c r="M139" s="85"/>
      <c r="N139" s="85"/>
      <c r="O139" s="85"/>
      <c r="P139" s="85"/>
      <c r="Q139" s="85"/>
    </row>
    <row r="140" spans="1:17" ht="15.75" hidden="1" customHeight="1" x14ac:dyDescent="0.2">
      <c r="A140" s="133"/>
      <c r="B140" s="141"/>
      <c r="C140" s="117"/>
      <c r="D140" s="119"/>
      <c r="E140" s="120"/>
      <c r="F140" s="34"/>
      <c r="G140" s="45"/>
      <c r="H140" s="49"/>
      <c r="I140" s="84"/>
      <c r="J140" s="85"/>
      <c r="K140" s="85"/>
      <c r="L140" s="85"/>
      <c r="M140" s="85"/>
      <c r="N140" s="85"/>
      <c r="O140" s="85"/>
      <c r="P140" s="85"/>
      <c r="Q140" s="85"/>
    </row>
    <row r="141" spans="1:17" ht="15.75" hidden="1" customHeight="1" x14ac:dyDescent="0.2">
      <c r="A141" s="133"/>
      <c r="B141" s="141"/>
      <c r="C141" s="117"/>
      <c r="D141" s="119"/>
      <c r="E141" s="120"/>
      <c r="F141" s="34"/>
      <c r="G141" s="45"/>
      <c r="H141" s="49"/>
      <c r="I141" s="84"/>
      <c r="J141" s="85"/>
      <c r="K141" s="85"/>
      <c r="L141" s="85"/>
      <c r="M141" s="85"/>
      <c r="N141" s="85"/>
      <c r="O141" s="85"/>
      <c r="P141" s="85"/>
      <c r="Q141" s="85"/>
    </row>
    <row r="142" spans="1:17" ht="15.75" hidden="1" customHeight="1" x14ac:dyDescent="0.2">
      <c r="A142" s="133"/>
      <c r="B142" s="141"/>
      <c r="C142" s="117"/>
      <c r="D142" s="119"/>
      <c r="E142" s="120"/>
      <c r="F142" s="34"/>
      <c r="G142" s="45"/>
      <c r="H142" s="49"/>
      <c r="I142" s="84"/>
      <c r="J142" s="85"/>
      <c r="K142" s="85"/>
      <c r="L142" s="85"/>
      <c r="M142" s="85"/>
      <c r="N142" s="85"/>
      <c r="O142" s="85"/>
      <c r="P142" s="85"/>
      <c r="Q142" s="85"/>
    </row>
    <row r="143" spans="1:17" ht="15.75" hidden="1" customHeight="1" x14ac:dyDescent="0.2">
      <c r="A143" s="133"/>
      <c r="B143" s="141"/>
      <c r="C143" s="117"/>
      <c r="D143" s="119"/>
      <c r="E143" s="121"/>
      <c r="F143" s="34"/>
      <c r="G143" s="45"/>
      <c r="H143" s="49"/>
      <c r="I143" s="84"/>
      <c r="J143" s="85"/>
      <c r="K143" s="85"/>
      <c r="L143" s="85"/>
      <c r="M143" s="85"/>
      <c r="N143" s="85"/>
      <c r="O143" s="85"/>
      <c r="P143" s="85"/>
      <c r="Q143" s="85"/>
    </row>
    <row r="144" spans="1:17" ht="31.5" x14ac:dyDescent="0.2">
      <c r="A144" s="133"/>
      <c r="B144" s="141"/>
      <c r="C144" s="117"/>
      <c r="D144" s="19"/>
      <c r="E144" s="19"/>
      <c r="F144" s="20"/>
      <c r="G144" s="66"/>
      <c r="H144" s="67"/>
      <c r="I144" s="93"/>
      <c r="J144" s="85" t="s">
        <v>303</v>
      </c>
      <c r="K144" s="85" t="s">
        <v>351</v>
      </c>
      <c r="L144" s="85"/>
      <c r="M144" s="85"/>
      <c r="N144" s="85"/>
      <c r="O144" s="85"/>
      <c r="P144" s="85"/>
      <c r="Q144" s="85"/>
    </row>
    <row r="145" spans="1:17" ht="15.6" customHeight="1" x14ac:dyDescent="0.2">
      <c r="A145" s="133"/>
      <c r="B145" s="141"/>
      <c r="C145" s="117" t="s">
        <v>163</v>
      </c>
      <c r="D145" s="119" t="s">
        <v>164</v>
      </c>
      <c r="E145" s="120">
        <v>3</v>
      </c>
      <c r="F145" s="32" t="s">
        <v>165</v>
      </c>
      <c r="G145" s="45" t="s">
        <v>166</v>
      </c>
      <c r="H145" s="49" t="s">
        <v>30</v>
      </c>
      <c r="I145" s="84" t="s">
        <v>41</v>
      </c>
      <c r="J145" s="85"/>
      <c r="K145" s="85"/>
      <c r="L145" s="85"/>
      <c r="M145" s="85"/>
      <c r="N145" s="85"/>
      <c r="O145" s="85"/>
      <c r="P145" s="85"/>
      <c r="Q145" s="85"/>
    </row>
    <row r="146" spans="1:17" x14ac:dyDescent="0.2">
      <c r="A146" s="133"/>
      <c r="B146" s="141"/>
      <c r="C146" s="117"/>
      <c r="D146" s="119"/>
      <c r="E146" s="120"/>
      <c r="F146" s="32" t="s">
        <v>167</v>
      </c>
      <c r="G146" s="45" t="s">
        <v>168</v>
      </c>
      <c r="H146" s="49" t="s">
        <v>30</v>
      </c>
      <c r="I146" s="84" t="s">
        <v>31</v>
      </c>
      <c r="J146" s="85"/>
      <c r="K146" s="85"/>
      <c r="L146" s="85"/>
      <c r="M146" s="85"/>
      <c r="N146" s="85"/>
      <c r="O146" s="85"/>
      <c r="P146" s="85"/>
      <c r="Q146" s="85"/>
    </row>
    <row r="147" spans="1:17" x14ac:dyDescent="0.2">
      <c r="A147" s="133"/>
      <c r="B147" s="141"/>
      <c r="C147" s="117"/>
      <c r="D147" s="119"/>
      <c r="E147" s="120"/>
      <c r="F147" s="32" t="s">
        <v>167</v>
      </c>
      <c r="G147" s="45" t="s">
        <v>168</v>
      </c>
      <c r="H147" s="49" t="s">
        <v>30</v>
      </c>
      <c r="I147" s="84" t="s">
        <v>31</v>
      </c>
      <c r="J147" s="85"/>
      <c r="K147" s="85"/>
      <c r="L147" s="85"/>
      <c r="M147" s="85"/>
      <c r="N147" s="85"/>
      <c r="O147" s="85"/>
      <c r="P147" s="85"/>
      <c r="Q147" s="85"/>
    </row>
    <row r="148" spans="1:17" x14ac:dyDescent="0.2">
      <c r="A148" s="133"/>
      <c r="B148" s="141"/>
      <c r="C148" s="117"/>
      <c r="D148" s="119"/>
      <c r="E148" s="120"/>
      <c r="F148" s="33"/>
      <c r="G148" s="45"/>
      <c r="H148" s="49"/>
      <c r="I148" s="84"/>
      <c r="J148" s="85"/>
      <c r="K148" s="85"/>
      <c r="L148" s="85"/>
      <c r="M148" s="85"/>
      <c r="N148" s="85"/>
      <c r="O148" s="85"/>
      <c r="P148" s="85"/>
      <c r="Q148" s="85"/>
    </row>
    <row r="149" spans="1:17" x14ac:dyDescent="0.2">
      <c r="A149" s="133"/>
      <c r="B149" s="141"/>
      <c r="C149" s="117"/>
      <c r="D149" s="119"/>
      <c r="E149" s="120"/>
      <c r="F149" s="34"/>
      <c r="G149" s="45"/>
      <c r="H149" s="49"/>
      <c r="I149" s="84"/>
      <c r="J149" s="85"/>
      <c r="K149" s="85"/>
      <c r="L149" s="85"/>
      <c r="M149" s="85"/>
      <c r="N149" s="85"/>
      <c r="O149" s="85"/>
      <c r="P149" s="85"/>
      <c r="Q149" s="85"/>
    </row>
    <row r="150" spans="1:17" ht="15.75" hidden="1" customHeight="1" x14ac:dyDescent="0.2">
      <c r="A150" s="133"/>
      <c r="B150" s="141"/>
      <c r="C150" s="117"/>
      <c r="D150" s="119"/>
      <c r="E150" s="120"/>
      <c r="F150" s="34"/>
      <c r="G150" s="45"/>
      <c r="H150" s="49"/>
      <c r="I150" s="84"/>
      <c r="J150" s="85"/>
      <c r="K150" s="85"/>
      <c r="L150" s="85"/>
      <c r="M150" s="85"/>
      <c r="N150" s="85"/>
      <c r="O150" s="85"/>
      <c r="P150" s="85"/>
      <c r="Q150" s="85"/>
    </row>
    <row r="151" spans="1:17" ht="15.75" hidden="1" customHeight="1" x14ac:dyDescent="0.2">
      <c r="A151" s="133"/>
      <c r="B151" s="141"/>
      <c r="C151" s="117"/>
      <c r="D151" s="119"/>
      <c r="E151" s="120"/>
      <c r="F151" s="34"/>
      <c r="G151" s="45"/>
      <c r="H151" s="49"/>
      <c r="I151" s="84"/>
      <c r="J151" s="85"/>
      <c r="K151" s="85"/>
      <c r="L151" s="85"/>
      <c r="M151" s="85"/>
      <c r="N151" s="85"/>
      <c r="O151" s="85"/>
      <c r="P151" s="85"/>
      <c r="Q151" s="85"/>
    </row>
    <row r="152" spans="1:17" ht="15.75" hidden="1" customHeight="1" x14ac:dyDescent="0.2">
      <c r="A152" s="133"/>
      <c r="B152" s="141"/>
      <c r="C152" s="117"/>
      <c r="D152" s="119"/>
      <c r="E152" s="121"/>
      <c r="F152" s="34"/>
      <c r="G152" s="45"/>
      <c r="H152" s="49"/>
      <c r="I152" s="84"/>
      <c r="J152" s="85"/>
      <c r="K152" s="85"/>
      <c r="L152" s="85"/>
      <c r="M152" s="85"/>
      <c r="N152" s="85"/>
      <c r="O152" s="85"/>
      <c r="P152" s="85"/>
      <c r="Q152" s="85"/>
    </row>
    <row r="153" spans="1:17" ht="32.25" thickBot="1" x14ac:dyDescent="0.25">
      <c r="A153" s="133"/>
      <c r="B153" s="142"/>
      <c r="C153" s="135"/>
      <c r="D153" s="19"/>
      <c r="E153" s="19"/>
      <c r="F153" s="20"/>
      <c r="G153" s="66"/>
      <c r="H153" s="67"/>
      <c r="I153" s="93"/>
      <c r="J153" s="85" t="s">
        <v>303</v>
      </c>
      <c r="K153" s="85" t="s">
        <v>351</v>
      </c>
      <c r="L153" s="85"/>
      <c r="M153" s="85"/>
      <c r="N153" s="85"/>
      <c r="O153" s="85"/>
      <c r="P153" s="85"/>
      <c r="Q153" s="85"/>
    </row>
    <row r="154" spans="1:17" ht="32.25" thickBot="1" x14ac:dyDescent="0.25">
      <c r="A154" s="133"/>
      <c r="B154" s="72" t="s">
        <v>169</v>
      </c>
      <c r="C154" s="73"/>
      <c r="D154" s="74"/>
      <c r="E154" s="75">
        <f>E145+E136+E119+E110+E101+E92+E83</f>
        <v>30</v>
      </c>
      <c r="F154" s="76"/>
      <c r="G154" s="73"/>
      <c r="H154" s="73"/>
      <c r="I154" s="73"/>
      <c r="J154" s="85" t="s">
        <v>303</v>
      </c>
      <c r="K154" s="85" t="s">
        <v>330</v>
      </c>
      <c r="L154" s="85"/>
      <c r="M154" s="85"/>
      <c r="N154" s="85"/>
      <c r="O154" s="85"/>
      <c r="P154" s="85"/>
      <c r="Q154" s="85"/>
    </row>
    <row r="155" spans="1:17" ht="16.5" thickBot="1" x14ac:dyDescent="0.25">
      <c r="A155" s="77" t="s">
        <v>2</v>
      </c>
      <c r="B155" s="78"/>
      <c r="C155" s="78"/>
      <c r="D155" s="78"/>
      <c r="E155" s="78"/>
      <c r="F155" s="78"/>
      <c r="G155" s="78"/>
      <c r="H155" s="78"/>
      <c r="I155" s="95"/>
      <c r="J155" s="85"/>
      <c r="K155" s="85"/>
      <c r="L155" s="85"/>
      <c r="M155" s="85"/>
      <c r="N155" s="85"/>
      <c r="O155" s="85"/>
      <c r="P155" s="85"/>
      <c r="Q155" s="85"/>
    </row>
    <row r="156" spans="1:17" ht="18" customHeight="1" x14ac:dyDescent="0.2"/>
  </sheetData>
  <mergeCells count="78">
    <mergeCell ref="E130:E134"/>
    <mergeCell ref="C145:C153"/>
    <mergeCell ref="E4:F4"/>
    <mergeCell ref="H4:I4"/>
    <mergeCell ref="B53:B81"/>
    <mergeCell ref="B119:B153"/>
    <mergeCell ref="C53:C63"/>
    <mergeCell ref="D53:D62"/>
    <mergeCell ref="E53:E62"/>
    <mergeCell ref="E64:E71"/>
    <mergeCell ref="C73:C81"/>
    <mergeCell ref="D73:D80"/>
    <mergeCell ref="E73:E80"/>
    <mergeCell ref="C119:C129"/>
    <mergeCell ref="D119:D128"/>
    <mergeCell ref="E119:E128"/>
    <mergeCell ref="C130:C135"/>
    <mergeCell ref="D130:D134"/>
    <mergeCell ref="E2:F3"/>
    <mergeCell ref="G2:G3"/>
    <mergeCell ref="H2:I3"/>
    <mergeCell ref="H7:I7"/>
    <mergeCell ref="B15:D15"/>
    <mergeCell ref="E15:E16"/>
    <mergeCell ref="F15:F16"/>
    <mergeCell ref="G15:G16"/>
    <mergeCell ref="E8:F8"/>
    <mergeCell ref="H8:I8"/>
    <mergeCell ref="H15:H16"/>
    <mergeCell ref="I15:I16"/>
    <mergeCell ref="A5:B8"/>
    <mergeCell ref="E5:F5"/>
    <mergeCell ref="H5:I5"/>
    <mergeCell ref="E7:F7"/>
    <mergeCell ref="O15:O16"/>
    <mergeCell ref="P15:P16"/>
    <mergeCell ref="Q15:Q16"/>
    <mergeCell ref="M15:M16"/>
    <mergeCell ref="K15:K16"/>
    <mergeCell ref="L15:L16"/>
    <mergeCell ref="L8:P8"/>
    <mergeCell ref="E35:E42"/>
    <mergeCell ref="C64:C72"/>
    <mergeCell ref="D64:D71"/>
    <mergeCell ref="J15:J16"/>
    <mergeCell ref="N15:N16"/>
    <mergeCell ref="E101:E108"/>
    <mergeCell ref="D136:D143"/>
    <mergeCell ref="E136:E143"/>
    <mergeCell ref="A17:A82"/>
    <mergeCell ref="B17:B52"/>
    <mergeCell ref="C17:C25"/>
    <mergeCell ref="D17:D24"/>
    <mergeCell ref="E17:E24"/>
    <mergeCell ref="C26:C34"/>
    <mergeCell ref="D26:D33"/>
    <mergeCell ref="E26:E33"/>
    <mergeCell ref="C44:C52"/>
    <mergeCell ref="D44:D51"/>
    <mergeCell ref="E44:E51"/>
    <mergeCell ref="C35:C43"/>
    <mergeCell ref="D35:D42"/>
    <mergeCell ref="D145:D152"/>
    <mergeCell ref="E145:E152"/>
    <mergeCell ref="C136:C144"/>
    <mergeCell ref="A83:A154"/>
    <mergeCell ref="B83:B118"/>
    <mergeCell ref="C83:C91"/>
    <mergeCell ref="D83:D90"/>
    <mergeCell ref="E83:E90"/>
    <mergeCell ref="C92:C100"/>
    <mergeCell ref="D92:D99"/>
    <mergeCell ref="E92:E99"/>
    <mergeCell ref="C110:C118"/>
    <mergeCell ref="D110:D117"/>
    <mergeCell ref="E110:E117"/>
    <mergeCell ref="C101:C109"/>
    <mergeCell ref="D101:D108"/>
  </mergeCells>
  <conditionalFormatting sqref="H130:H134">
    <cfRule type="expression" dxfId="15" priority="132">
      <formula>$I130=#REF!</formula>
    </cfRule>
    <cfRule type="expression" dxfId="14" priority="133">
      <formula>$I130=#REF!</formula>
    </cfRule>
    <cfRule type="expression" dxfId="13" priority="134">
      <formula>$I130=#REF!</formula>
    </cfRule>
    <cfRule type="expression" dxfId="12" priority="135">
      <formula>$I130=#REF!</formula>
    </cfRule>
  </conditionalFormatting>
  <dataValidations count="1">
    <dataValidation type="list" allowBlank="1" showInputMessage="1" showErrorMessage="1" sqref="H17:H42 H44:H51 H64:H81 H83:H153 H53:H62" xr:uid="{00000000-0002-0000-0100-000000000000}">
      <formula1>"Obligatoire,Option"</formula1>
    </dataValidation>
  </dataValidations>
  <pageMargins left="0.62992125984251968" right="0.62992125984251968" top="0.3543307086614173" bottom="0.3543307086614173" header="0" footer="0"/>
  <pageSetup paperSize="8" scale="48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1000000}">
          <x14:formula1>
            <xm:f>Paramétrage!#REF!</xm:f>
          </x14:formula1>
          <xm:sqref>E4:F5 I17:I153 E7:F8</xm:sqref>
        </x14:dataValidation>
        <x14:dataValidation type="list" allowBlank="1" showInputMessage="1" showErrorMessage="1" xr:uid="{00000000-0002-0000-0100-000002000000}">
          <x14:formula1>
            <xm:f>Paramétrage!$I$2</xm:f>
          </x14:formula1>
          <xm:sqref>J15:Q16 J17:J155 M17:M155 P17:P155</xm:sqref>
        </x14:dataValidation>
        <x14:dataValidation type="list" allowBlank="1" showInputMessage="1" showErrorMessage="1" xr:uid="{00000000-0002-0000-0100-000003000000}">
          <x14:formula1>
            <xm:f>Paramétrage!$I$3:$I$57</xm:f>
          </x14:formula1>
          <xm:sqref>K17:K155 N17:N155 Q17:Q155</xm:sqref>
        </x14:dataValidation>
        <x14:dataValidation type="list" allowBlank="1" showInputMessage="1" showErrorMessage="1" xr:uid="{00000000-0002-0000-0100-000004000000}">
          <x14:formula1>
            <xm:f>Paramétrage!$G$4:$G$5</xm:f>
          </x14:formula1>
          <xm:sqref>L17:L155 O17:O155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156"/>
  <sheetViews>
    <sheetView tabSelected="1" zoomScale="70" zoomScaleNormal="70" workbookViewId="0">
      <pane xSplit="7" ySplit="16" topLeftCell="H17" activePane="bottomRight" state="frozen"/>
      <selection activeCell="V25" sqref="V25"/>
      <selection pane="topRight" activeCell="V25" sqref="V25"/>
      <selection pane="bottomLeft" activeCell="V25" sqref="V25"/>
      <selection pane="bottomRight" activeCell="V25" sqref="V25"/>
    </sheetView>
  </sheetViews>
  <sheetFormatPr baseColWidth="10" defaultColWidth="11.7109375" defaultRowHeight="15.75" x14ac:dyDescent="0.2"/>
  <cols>
    <col min="1" max="1" width="11.7109375" style="2"/>
    <col min="2" max="2" width="14.28515625" style="2" customWidth="1"/>
    <col min="3" max="3" width="8.85546875" style="2" customWidth="1"/>
    <col min="4" max="4" width="22.42578125" style="2" customWidth="1"/>
    <col min="5" max="6" width="8.85546875" style="2" customWidth="1"/>
    <col min="7" max="7" width="31.85546875" style="2" customWidth="1"/>
    <col min="8" max="8" width="13" style="2" customWidth="1"/>
    <col min="9" max="9" width="10" style="2" customWidth="1"/>
    <col min="10" max="16384" width="11.7109375" style="2"/>
  </cols>
  <sheetData>
    <row r="1" spans="1:17" ht="6" customHeight="1" x14ac:dyDescent="0.2"/>
    <row r="2" spans="1:17" ht="18" customHeight="1" x14ac:dyDescent="0.2">
      <c r="E2" s="151" t="s">
        <v>3</v>
      </c>
      <c r="F2" s="151"/>
      <c r="G2" s="152" t="s">
        <v>4</v>
      </c>
      <c r="H2" s="151" t="s">
        <v>5</v>
      </c>
      <c r="I2" s="151"/>
    </row>
    <row r="3" spans="1:17" ht="18" customHeight="1" x14ac:dyDescent="0.2">
      <c r="E3" s="151"/>
      <c r="F3" s="151"/>
      <c r="G3" s="153"/>
      <c r="H3" s="151"/>
      <c r="I3" s="151"/>
    </row>
    <row r="4" spans="1:17" ht="18" customHeight="1" x14ac:dyDescent="0.2">
      <c r="D4" s="80" t="s">
        <v>98</v>
      </c>
      <c r="E4" s="106" t="s">
        <v>6</v>
      </c>
      <c r="F4" s="108"/>
      <c r="G4" s="37" t="s">
        <v>173</v>
      </c>
      <c r="H4" s="106" t="s">
        <v>170</v>
      </c>
      <c r="I4" s="108"/>
    </row>
    <row r="5" spans="1:17" ht="18" customHeight="1" x14ac:dyDescent="0.2">
      <c r="A5" s="134" t="s">
        <v>171</v>
      </c>
      <c r="B5" s="134"/>
      <c r="D5" s="81" t="s">
        <v>172</v>
      </c>
      <c r="E5" s="149" t="s">
        <v>6</v>
      </c>
      <c r="F5" s="150"/>
      <c r="G5" s="37" t="s">
        <v>173</v>
      </c>
      <c r="H5" s="149" t="s">
        <v>174</v>
      </c>
      <c r="I5" s="150"/>
    </row>
    <row r="6" spans="1:17" ht="18" customHeight="1" x14ac:dyDescent="0.2">
      <c r="A6" s="134"/>
      <c r="B6" s="134"/>
      <c r="D6" s="81" t="s">
        <v>175</v>
      </c>
      <c r="E6" s="149" t="s">
        <v>6</v>
      </c>
      <c r="F6" s="150"/>
      <c r="G6" s="37" t="s">
        <v>173</v>
      </c>
      <c r="H6" s="98" t="s">
        <v>176</v>
      </c>
      <c r="I6" s="109"/>
    </row>
    <row r="7" spans="1:17" ht="18" customHeight="1" x14ac:dyDescent="0.2">
      <c r="A7" s="134"/>
      <c r="B7" s="134"/>
      <c r="D7" s="38" t="s">
        <v>99</v>
      </c>
      <c r="E7" s="39"/>
      <c r="F7" s="39"/>
      <c r="G7" s="40"/>
      <c r="H7" s="40"/>
      <c r="I7" s="40"/>
    </row>
    <row r="8" spans="1:17" ht="18" customHeight="1" x14ac:dyDescent="0.2">
      <c r="A8" s="134"/>
      <c r="B8" s="134"/>
      <c r="D8" s="43"/>
      <c r="E8" s="149"/>
      <c r="F8" s="150"/>
      <c r="G8" s="37"/>
      <c r="H8" s="98"/>
      <c r="I8" s="109"/>
      <c r="L8" s="158" t="s">
        <v>1391</v>
      </c>
      <c r="M8" s="158"/>
      <c r="N8" s="158"/>
      <c r="O8" s="158"/>
      <c r="P8" s="158"/>
    </row>
    <row r="9" spans="1:17" ht="18" customHeight="1" x14ac:dyDescent="0.2">
      <c r="A9" s="5"/>
      <c r="B9" s="5"/>
      <c r="D9" s="43"/>
      <c r="E9" s="98"/>
      <c r="F9" s="109"/>
      <c r="G9" s="37"/>
      <c r="H9" s="98"/>
      <c r="I9" s="109"/>
    </row>
    <row r="10" spans="1:17" ht="18" customHeight="1" x14ac:dyDescent="0.2">
      <c r="D10" s="83"/>
      <c r="E10" s="83"/>
      <c r="F10" s="83"/>
      <c r="G10" s="83"/>
      <c r="H10" s="83"/>
      <c r="I10" s="83"/>
    </row>
    <row r="11" spans="1:17" ht="18" customHeight="1" x14ac:dyDescent="0.2">
      <c r="D11" s="83"/>
      <c r="E11" s="83"/>
      <c r="F11" s="83"/>
      <c r="G11" s="83"/>
      <c r="H11" s="83"/>
      <c r="I11" s="83"/>
    </row>
    <row r="12" spans="1:17" ht="18" customHeight="1" x14ac:dyDescent="0.2">
      <c r="B12" s="44"/>
      <c r="C12" s="44"/>
    </row>
    <row r="13" spans="1:17" ht="18" customHeight="1" x14ac:dyDescent="0.2">
      <c r="B13" s="44"/>
      <c r="C13" s="44"/>
      <c r="D13" s="44"/>
      <c r="E13" s="44"/>
      <c r="F13" s="44"/>
    </row>
    <row r="14" spans="1:17" ht="6.6" customHeight="1" thickBot="1" x14ac:dyDescent="0.25"/>
    <row r="15" spans="1:17" ht="68.849999999999994" customHeight="1" x14ac:dyDescent="0.25">
      <c r="A15" s="11"/>
      <c r="B15" s="127" t="s">
        <v>15</v>
      </c>
      <c r="C15" s="128"/>
      <c r="D15" s="112"/>
      <c r="E15" s="110" t="s">
        <v>16</v>
      </c>
      <c r="F15" s="110" t="s">
        <v>17</v>
      </c>
      <c r="G15" s="110" t="s">
        <v>18</v>
      </c>
      <c r="H15" s="112" t="s">
        <v>19</v>
      </c>
      <c r="I15" s="110" t="s">
        <v>20</v>
      </c>
      <c r="J15" s="145" t="s">
        <v>276</v>
      </c>
      <c r="K15" s="136" t="s">
        <v>277</v>
      </c>
      <c r="L15" s="136" t="s">
        <v>278</v>
      </c>
      <c r="M15" s="136" t="s">
        <v>276</v>
      </c>
      <c r="N15" s="136" t="s">
        <v>277</v>
      </c>
      <c r="O15" s="136" t="s">
        <v>278</v>
      </c>
      <c r="P15" s="136" t="s">
        <v>276</v>
      </c>
      <c r="Q15" s="138" t="s">
        <v>277</v>
      </c>
    </row>
    <row r="16" spans="1:17" ht="32.25" thickBot="1" x14ac:dyDescent="0.3">
      <c r="A16" s="11"/>
      <c r="B16" s="6" t="s">
        <v>21</v>
      </c>
      <c r="C16" s="7" t="s">
        <v>22</v>
      </c>
      <c r="D16" s="7" t="s">
        <v>23</v>
      </c>
      <c r="E16" s="126"/>
      <c r="F16" s="111"/>
      <c r="G16" s="111"/>
      <c r="H16" s="113"/>
      <c r="I16" s="111"/>
      <c r="J16" s="146"/>
      <c r="K16" s="137"/>
      <c r="L16" s="137"/>
      <c r="M16" s="137"/>
      <c r="N16" s="137" t="s">
        <v>277</v>
      </c>
      <c r="O16" s="137" t="s">
        <v>278</v>
      </c>
      <c r="P16" s="137"/>
      <c r="Q16" s="139" t="s">
        <v>277</v>
      </c>
    </row>
    <row r="17" spans="1:17" ht="15.6" customHeight="1" x14ac:dyDescent="0.2">
      <c r="A17" s="114" t="s">
        <v>177</v>
      </c>
      <c r="B17" s="129" t="s">
        <v>25</v>
      </c>
      <c r="C17" s="117" t="s">
        <v>178</v>
      </c>
      <c r="D17" s="119" t="s">
        <v>69</v>
      </c>
      <c r="E17" s="120">
        <v>5</v>
      </c>
      <c r="F17" s="34" t="s">
        <v>179</v>
      </c>
      <c r="G17" s="45" t="s">
        <v>29</v>
      </c>
      <c r="H17" s="46" t="s">
        <v>30</v>
      </c>
      <c r="I17" s="34" t="s">
        <v>31</v>
      </c>
      <c r="J17" s="85"/>
      <c r="K17" s="85"/>
      <c r="L17" s="85"/>
      <c r="M17" s="85"/>
      <c r="N17" s="85"/>
      <c r="O17" s="85"/>
      <c r="P17" s="85"/>
      <c r="Q17" s="85"/>
    </row>
    <row r="18" spans="1:17" x14ac:dyDescent="0.2">
      <c r="A18" s="115"/>
      <c r="B18" s="130"/>
      <c r="C18" s="117"/>
      <c r="D18" s="119"/>
      <c r="E18" s="120"/>
      <c r="F18" s="10" t="s">
        <v>179</v>
      </c>
      <c r="G18" s="45" t="s">
        <v>29</v>
      </c>
      <c r="H18" s="49" t="s">
        <v>30</v>
      </c>
      <c r="I18" s="34" t="s">
        <v>31</v>
      </c>
      <c r="J18" s="85"/>
      <c r="K18" s="85"/>
      <c r="L18" s="85"/>
      <c r="M18" s="85"/>
      <c r="N18" s="85"/>
      <c r="O18" s="85"/>
      <c r="P18" s="85"/>
      <c r="Q18" s="85"/>
    </row>
    <row r="19" spans="1:17" x14ac:dyDescent="0.2">
      <c r="A19" s="115"/>
      <c r="B19" s="130"/>
      <c r="C19" s="117"/>
      <c r="D19" s="119"/>
      <c r="E19" s="120"/>
      <c r="F19" s="34" t="s">
        <v>180</v>
      </c>
      <c r="G19" s="48" t="s">
        <v>33</v>
      </c>
      <c r="H19" s="49" t="s">
        <v>30</v>
      </c>
      <c r="I19" s="34" t="s">
        <v>31</v>
      </c>
      <c r="J19" s="85"/>
      <c r="K19" s="85"/>
      <c r="L19" s="85"/>
      <c r="M19" s="85"/>
      <c r="N19" s="85"/>
      <c r="O19" s="85"/>
      <c r="P19" s="85"/>
      <c r="Q19" s="85"/>
    </row>
    <row r="20" spans="1:17" x14ac:dyDescent="0.2">
      <c r="A20" s="115"/>
      <c r="B20" s="130"/>
      <c r="C20" s="117"/>
      <c r="D20" s="119"/>
      <c r="E20" s="120"/>
      <c r="F20" s="34" t="s">
        <v>180</v>
      </c>
      <c r="G20" s="48" t="s">
        <v>33</v>
      </c>
      <c r="H20" s="49" t="s">
        <v>30</v>
      </c>
      <c r="I20" s="34" t="s">
        <v>31</v>
      </c>
      <c r="J20" s="85"/>
      <c r="K20" s="85"/>
      <c r="L20" s="85"/>
      <c r="M20" s="85"/>
      <c r="N20" s="85"/>
      <c r="O20" s="85"/>
      <c r="P20" s="85"/>
      <c r="Q20" s="85"/>
    </row>
    <row r="21" spans="1:17" x14ac:dyDescent="0.2">
      <c r="A21" s="115"/>
      <c r="B21" s="130"/>
      <c r="C21" s="117"/>
      <c r="D21" s="119"/>
      <c r="E21" s="120"/>
      <c r="F21" s="33" t="s">
        <v>181</v>
      </c>
      <c r="G21" s="48" t="s">
        <v>182</v>
      </c>
      <c r="H21" s="49" t="s">
        <v>30</v>
      </c>
      <c r="I21" s="34" t="s">
        <v>31</v>
      </c>
      <c r="J21" s="85"/>
      <c r="K21" s="85"/>
      <c r="L21" s="85"/>
      <c r="M21" s="85"/>
      <c r="N21" s="85"/>
      <c r="O21" s="85"/>
      <c r="P21" s="85"/>
      <c r="Q21" s="85"/>
    </row>
    <row r="22" spans="1:17" x14ac:dyDescent="0.2">
      <c r="A22" s="115"/>
      <c r="B22" s="130"/>
      <c r="C22" s="117"/>
      <c r="D22" s="119"/>
      <c r="E22" s="120"/>
      <c r="F22" s="34" t="s">
        <v>181</v>
      </c>
      <c r="G22" s="48" t="s">
        <v>182</v>
      </c>
      <c r="H22" s="49" t="s">
        <v>30</v>
      </c>
      <c r="I22" s="34" t="s">
        <v>31</v>
      </c>
      <c r="J22" s="85"/>
      <c r="K22" s="85"/>
      <c r="L22" s="85"/>
      <c r="M22" s="85"/>
      <c r="N22" s="85"/>
      <c r="O22" s="85"/>
      <c r="P22" s="85"/>
      <c r="Q22" s="85"/>
    </row>
    <row r="23" spans="1:17" x14ac:dyDescent="0.2">
      <c r="A23" s="115"/>
      <c r="B23" s="130"/>
      <c r="C23" s="117"/>
      <c r="D23" s="119"/>
      <c r="E23" s="120"/>
      <c r="F23" s="34"/>
      <c r="G23" s="48"/>
      <c r="H23" s="49"/>
      <c r="I23" s="34"/>
      <c r="J23" s="85"/>
      <c r="K23" s="85"/>
      <c r="L23" s="85"/>
      <c r="M23" s="85"/>
      <c r="N23" s="85"/>
      <c r="O23" s="85"/>
      <c r="P23" s="85"/>
      <c r="Q23" s="85"/>
    </row>
    <row r="24" spans="1:17" x14ac:dyDescent="0.2">
      <c r="A24" s="115"/>
      <c r="B24" s="130"/>
      <c r="C24" s="117"/>
      <c r="D24" s="119"/>
      <c r="E24" s="121"/>
      <c r="F24" s="34"/>
      <c r="G24" s="48"/>
      <c r="H24" s="49"/>
      <c r="I24" s="34"/>
      <c r="J24" s="85"/>
      <c r="K24" s="85"/>
      <c r="L24" s="85"/>
      <c r="M24" s="85"/>
      <c r="N24" s="85"/>
      <c r="O24" s="85"/>
      <c r="P24" s="85"/>
      <c r="Q24" s="85"/>
    </row>
    <row r="25" spans="1:17" ht="78.75" x14ac:dyDescent="0.2">
      <c r="A25" s="115"/>
      <c r="B25" s="130"/>
      <c r="C25" s="117"/>
      <c r="D25" s="24"/>
      <c r="E25" s="25"/>
      <c r="F25" s="25"/>
      <c r="G25" s="86"/>
      <c r="H25" s="87"/>
      <c r="I25" s="25"/>
      <c r="J25" s="85" t="s">
        <v>409</v>
      </c>
      <c r="K25" s="85" t="s">
        <v>356</v>
      </c>
      <c r="L25" s="85"/>
      <c r="M25" s="85"/>
      <c r="N25" s="85"/>
      <c r="O25" s="85"/>
      <c r="P25" s="85"/>
      <c r="Q25" s="85"/>
    </row>
    <row r="26" spans="1:17" ht="15.6" customHeight="1" x14ac:dyDescent="0.2">
      <c r="A26" s="115"/>
      <c r="B26" s="130"/>
      <c r="C26" s="117" t="s">
        <v>183</v>
      </c>
      <c r="D26" s="119" t="s">
        <v>184</v>
      </c>
      <c r="E26" s="120">
        <v>4</v>
      </c>
      <c r="F26" s="34" t="s">
        <v>185</v>
      </c>
      <c r="G26" s="45" t="s">
        <v>119</v>
      </c>
      <c r="H26" s="46" t="s">
        <v>30</v>
      </c>
      <c r="I26" s="34" t="s">
        <v>31</v>
      </c>
      <c r="J26" s="85"/>
      <c r="K26" s="85"/>
      <c r="L26" s="85"/>
      <c r="M26" s="85"/>
      <c r="N26" s="85"/>
      <c r="O26" s="85"/>
      <c r="P26" s="85"/>
      <c r="Q26" s="85"/>
    </row>
    <row r="27" spans="1:17" x14ac:dyDescent="0.2">
      <c r="A27" s="115"/>
      <c r="B27" s="130"/>
      <c r="C27" s="117"/>
      <c r="D27" s="119"/>
      <c r="E27" s="120"/>
      <c r="F27" s="34" t="s">
        <v>185</v>
      </c>
      <c r="G27" s="45" t="s">
        <v>119</v>
      </c>
      <c r="H27" s="49" t="s">
        <v>30</v>
      </c>
      <c r="I27" s="34" t="s">
        <v>31</v>
      </c>
      <c r="J27" s="85"/>
      <c r="K27" s="85"/>
      <c r="L27" s="85"/>
      <c r="M27" s="85"/>
      <c r="N27" s="85"/>
      <c r="O27" s="85"/>
      <c r="P27" s="85"/>
      <c r="Q27" s="85"/>
    </row>
    <row r="28" spans="1:17" x14ac:dyDescent="0.2">
      <c r="A28" s="115"/>
      <c r="B28" s="130"/>
      <c r="C28" s="117"/>
      <c r="D28" s="119"/>
      <c r="E28" s="120"/>
      <c r="F28" s="34" t="s">
        <v>186</v>
      </c>
      <c r="G28" s="48" t="s">
        <v>187</v>
      </c>
      <c r="H28" s="49" t="s">
        <v>40</v>
      </c>
      <c r="I28" s="34" t="s">
        <v>31</v>
      </c>
      <c r="J28" s="85"/>
      <c r="K28" s="85"/>
      <c r="L28" s="85"/>
      <c r="M28" s="85"/>
      <c r="N28" s="85"/>
      <c r="O28" s="85"/>
      <c r="P28" s="85"/>
      <c r="Q28" s="85"/>
    </row>
    <row r="29" spans="1:17" x14ac:dyDescent="0.2">
      <c r="A29" s="115"/>
      <c r="B29" s="130"/>
      <c r="C29" s="117"/>
      <c r="D29" s="119"/>
      <c r="E29" s="120"/>
      <c r="F29" s="34" t="s">
        <v>186</v>
      </c>
      <c r="G29" s="48" t="s">
        <v>187</v>
      </c>
      <c r="H29" s="49" t="s">
        <v>40</v>
      </c>
      <c r="I29" s="34" t="s">
        <v>31</v>
      </c>
      <c r="J29" s="85"/>
      <c r="K29" s="85"/>
      <c r="L29" s="85"/>
      <c r="M29" s="85"/>
      <c r="N29" s="85"/>
      <c r="O29" s="85"/>
      <c r="P29" s="85"/>
      <c r="Q29" s="85"/>
    </row>
    <row r="30" spans="1:17" x14ac:dyDescent="0.2">
      <c r="A30" s="115"/>
      <c r="B30" s="130"/>
      <c r="C30" s="117"/>
      <c r="D30" s="119"/>
      <c r="E30" s="120"/>
      <c r="F30" s="33" t="s">
        <v>186</v>
      </c>
      <c r="G30" s="48" t="s">
        <v>188</v>
      </c>
      <c r="H30" s="49" t="s">
        <v>40</v>
      </c>
      <c r="I30" s="34" t="s">
        <v>31</v>
      </c>
      <c r="J30" s="85"/>
      <c r="K30" s="85"/>
      <c r="L30" s="85"/>
      <c r="M30" s="85"/>
      <c r="N30" s="85"/>
      <c r="O30" s="85"/>
      <c r="P30" s="85"/>
      <c r="Q30" s="85"/>
    </row>
    <row r="31" spans="1:17" x14ac:dyDescent="0.2">
      <c r="A31" s="115"/>
      <c r="B31" s="130"/>
      <c r="C31" s="117"/>
      <c r="D31" s="119"/>
      <c r="E31" s="120"/>
      <c r="F31" s="34"/>
      <c r="G31" s="48"/>
      <c r="H31" s="49"/>
      <c r="I31" s="34"/>
      <c r="J31" s="85"/>
      <c r="K31" s="85"/>
      <c r="L31" s="85"/>
      <c r="M31" s="85"/>
      <c r="N31" s="85"/>
      <c r="O31" s="85"/>
      <c r="P31" s="85"/>
      <c r="Q31" s="85"/>
    </row>
    <row r="32" spans="1:17" x14ac:dyDescent="0.2">
      <c r="A32" s="115"/>
      <c r="B32" s="130"/>
      <c r="C32" s="117"/>
      <c r="D32" s="119"/>
      <c r="E32" s="120"/>
      <c r="F32" s="34"/>
      <c r="G32" s="48"/>
      <c r="H32" s="49"/>
      <c r="I32" s="34"/>
      <c r="J32" s="85"/>
      <c r="K32" s="85"/>
      <c r="L32" s="85"/>
      <c r="M32" s="85"/>
      <c r="N32" s="85"/>
      <c r="O32" s="85"/>
      <c r="P32" s="85"/>
      <c r="Q32" s="85"/>
    </row>
    <row r="33" spans="1:17" x14ac:dyDescent="0.2">
      <c r="A33" s="115"/>
      <c r="B33" s="130"/>
      <c r="C33" s="117"/>
      <c r="D33" s="119"/>
      <c r="E33" s="121"/>
      <c r="F33" s="34"/>
      <c r="G33" s="48"/>
      <c r="H33" s="49"/>
      <c r="I33" s="34"/>
      <c r="J33" s="85"/>
      <c r="K33" s="85"/>
      <c r="L33" s="85"/>
      <c r="M33" s="85"/>
      <c r="N33" s="85"/>
      <c r="O33" s="85"/>
      <c r="P33" s="85"/>
      <c r="Q33" s="85"/>
    </row>
    <row r="34" spans="1:17" ht="78.75" x14ac:dyDescent="0.2">
      <c r="A34" s="115"/>
      <c r="B34" s="130"/>
      <c r="C34" s="117"/>
      <c r="D34" s="24"/>
      <c r="E34" s="25"/>
      <c r="F34" s="25"/>
      <c r="G34" s="86"/>
      <c r="H34" s="87"/>
      <c r="I34" s="25"/>
      <c r="J34" s="85" t="s">
        <v>409</v>
      </c>
      <c r="K34" s="85" t="s">
        <v>362</v>
      </c>
      <c r="L34" s="85"/>
      <c r="M34" s="85" t="s">
        <v>409</v>
      </c>
      <c r="N34" s="85" t="s">
        <v>370</v>
      </c>
      <c r="O34" s="85"/>
      <c r="P34" s="85"/>
      <c r="Q34" s="85"/>
    </row>
    <row r="35" spans="1:17" ht="14.85" customHeight="1" x14ac:dyDescent="0.2">
      <c r="A35" s="115"/>
      <c r="B35" s="130"/>
      <c r="C35" s="117" t="s">
        <v>189</v>
      </c>
      <c r="D35" s="119" t="s">
        <v>52</v>
      </c>
      <c r="E35" s="122">
        <v>5</v>
      </c>
      <c r="F35" s="34" t="s">
        <v>190</v>
      </c>
      <c r="G35" s="53" t="s">
        <v>191</v>
      </c>
      <c r="H35" s="46" t="s">
        <v>30</v>
      </c>
      <c r="I35" s="34" t="s">
        <v>43</v>
      </c>
      <c r="J35" s="85"/>
      <c r="K35" s="85"/>
      <c r="L35" s="85"/>
      <c r="M35" s="85"/>
      <c r="N35" s="85"/>
      <c r="O35" s="85"/>
      <c r="P35" s="85"/>
      <c r="Q35" s="85"/>
    </row>
    <row r="36" spans="1:17" ht="14.85" customHeight="1" x14ac:dyDescent="0.2">
      <c r="A36" s="115"/>
      <c r="B36" s="130"/>
      <c r="C36" s="117"/>
      <c r="D36" s="119"/>
      <c r="E36" s="120"/>
      <c r="F36" s="34" t="s">
        <v>192</v>
      </c>
      <c r="G36" s="52" t="s">
        <v>193</v>
      </c>
      <c r="H36" s="49" t="s">
        <v>30</v>
      </c>
      <c r="I36" s="34" t="s">
        <v>43</v>
      </c>
      <c r="J36" s="85"/>
      <c r="K36" s="85"/>
      <c r="L36" s="85"/>
      <c r="M36" s="85"/>
      <c r="N36" s="85"/>
      <c r="O36" s="85"/>
      <c r="P36" s="85"/>
      <c r="Q36" s="85"/>
    </row>
    <row r="37" spans="1:17" ht="14.85" customHeight="1" x14ac:dyDescent="0.2">
      <c r="A37" s="115"/>
      <c r="B37" s="130"/>
      <c r="C37" s="117"/>
      <c r="D37" s="119"/>
      <c r="E37" s="120"/>
      <c r="F37" s="34" t="s">
        <v>194</v>
      </c>
      <c r="G37" s="54" t="s">
        <v>195</v>
      </c>
      <c r="H37" s="49" t="s">
        <v>30</v>
      </c>
      <c r="I37" s="34" t="s">
        <v>43</v>
      </c>
      <c r="J37" s="85"/>
      <c r="K37" s="85"/>
      <c r="L37" s="85"/>
      <c r="M37" s="85"/>
      <c r="N37" s="85"/>
      <c r="O37" s="85"/>
      <c r="P37" s="85"/>
      <c r="Q37" s="85"/>
    </row>
    <row r="38" spans="1:17" ht="14.85" customHeight="1" x14ac:dyDescent="0.2">
      <c r="A38" s="115"/>
      <c r="B38" s="130"/>
      <c r="C38" s="117"/>
      <c r="D38" s="119"/>
      <c r="E38" s="120"/>
      <c r="F38" s="33"/>
      <c r="G38" s="54"/>
      <c r="H38" s="49"/>
      <c r="I38" s="34"/>
      <c r="J38" s="85"/>
      <c r="K38" s="85"/>
      <c r="L38" s="85"/>
      <c r="M38" s="85"/>
      <c r="N38" s="85"/>
      <c r="O38" s="85"/>
      <c r="P38" s="85"/>
      <c r="Q38" s="85"/>
    </row>
    <row r="39" spans="1:17" x14ac:dyDescent="0.2">
      <c r="A39" s="115"/>
      <c r="B39" s="130"/>
      <c r="C39" s="117"/>
      <c r="D39" s="119"/>
      <c r="E39" s="120"/>
      <c r="F39" s="33"/>
      <c r="G39" s="54"/>
      <c r="H39" s="49"/>
      <c r="I39" s="34"/>
      <c r="J39" s="85"/>
      <c r="K39" s="85"/>
      <c r="L39" s="85"/>
      <c r="M39" s="85"/>
      <c r="N39" s="85"/>
      <c r="O39" s="85"/>
      <c r="P39" s="85"/>
      <c r="Q39" s="85"/>
    </row>
    <row r="40" spans="1:17" x14ac:dyDescent="0.2">
      <c r="A40" s="115"/>
      <c r="B40" s="130"/>
      <c r="C40" s="117"/>
      <c r="D40" s="119"/>
      <c r="E40" s="120"/>
      <c r="F40" s="34"/>
      <c r="G40" s="54"/>
      <c r="H40" s="49"/>
      <c r="I40" s="34"/>
      <c r="J40" s="85"/>
      <c r="K40" s="85"/>
      <c r="L40" s="85"/>
      <c r="M40" s="85"/>
      <c r="N40" s="85"/>
      <c r="O40" s="85"/>
      <c r="P40" s="85"/>
      <c r="Q40" s="85"/>
    </row>
    <row r="41" spans="1:17" x14ac:dyDescent="0.2">
      <c r="A41" s="115"/>
      <c r="B41" s="130"/>
      <c r="C41" s="117"/>
      <c r="D41" s="119"/>
      <c r="E41" s="120"/>
      <c r="F41" s="33"/>
      <c r="G41" s="54"/>
      <c r="H41" s="49"/>
      <c r="I41" s="34"/>
      <c r="J41" s="85"/>
      <c r="K41" s="85"/>
      <c r="L41" s="85"/>
      <c r="M41" s="85"/>
      <c r="N41" s="85"/>
      <c r="O41" s="85"/>
      <c r="P41" s="85"/>
      <c r="Q41" s="85"/>
    </row>
    <row r="42" spans="1:17" x14ac:dyDescent="0.2">
      <c r="A42" s="115"/>
      <c r="B42" s="130"/>
      <c r="C42" s="117"/>
      <c r="D42" s="119"/>
      <c r="E42" s="121"/>
      <c r="F42" s="33"/>
      <c r="G42" s="54"/>
      <c r="H42" s="49"/>
      <c r="I42" s="34"/>
      <c r="J42" s="85"/>
      <c r="K42" s="85"/>
      <c r="L42" s="85"/>
      <c r="M42" s="85"/>
      <c r="N42" s="85"/>
      <c r="O42" s="85"/>
      <c r="P42" s="85"/>
      <c r="Q42" s="85"/>
    </row>
    <row r="43" spans="1:17" ht="78.75" x14ac:dyDescent="0.2">
      <c r="A43" s="115"/>
      <c r="B43" s="130"/>
      <c r="C43" s="117"/>
      <c r="D43" s="24"/>
      <c r="E43" s="25"/>
      <c r="F43" s="25"/>
      <c r="G43" s="86"/>
      <c r="H43" s="87"/>
      <c r="I43" s="25"/>
      <c r="J43" s="85" t="s">
        <v>409</v>
      </c>
      <c r="K43" s="85" t="s">
        <v>367</v>
      </c>
      <c r="L43" s="85"/>
      <c r="M43" s="85"/>
      <c r="N43" s="85"/>
      <c r="O43" s="85"/>
      <c r="P43" s="85"/>
      <c r="Q43" s="85"/>
    </row>
    <row r="44" spans="1:17" ht="14.85" customHeight="1" x14ac:dyDescent="0.2">
      <c r="A44" s="115"/>
      <c r="B44" s="130"/>
      <c r="C44" s="117" t="s">
        <v>196</v>
      </c>
      <c r="D44" s="119" t="s">
        <v>170</v>
      </c>
      <c r="E44" s="122">
        <v>4</v>
      </c>
      <c r="F44" s="34" t="s">
        <v>197</v>
      </c>
      <c r="G44" s="54" t="s">
        <v>198</v>
      </c>
      <c r="H44" s="46" t="s">
        <v>30</v>
      </c>
      <c r="I44" s="34" t="s">
        <v>31</v>
      </c>
      <c r="J44" s="85"/>
      <c r="K44" s="85"/>
      <c r="L44" s="85"/>
      <c r="M44" s="85"/>
      <c r="N44" s="85"/>
      <c r="O44" s="85"/>
      <c r="P44" s="85"/>
      <c r="Q44" s="85"/>
    </row>
    <row r="45" spans="1:17" ht="14.85" customHeight="1" x14ac:dyDescent="0.2">
      <c r="A45" s="115"/>
      <c r="B45" s="130"/>
      <c r="C45" s="117"/>
      <c r="D45" s="119"/>
      <c r="E45" s="120"/>
      <c r="F45" s="10" t="s">
        <v>199</v>
      </c>
      <c r="G45" s="54" t="s">
        <v>200</v>
      </c>
      <c r="H45" s="49" t="s">
        <v>30</v>
      </c>
      <c r="I45" s="34" t="s">
        <v>31</v>
      </c>
      <c r="J45" s="85"/>
      <c r="K45" s="85"/>
      <c r="L45" s="85"/>
      <c r="M45" s="85"/>
      <c r="N45" s="85"/>
      <c r="O45" s="85"/>
      <c r="P45" s="85"/>
      <c r="Q45" s="85"/>
    </row>
    <row r="46" spans="1:17" ht="14.85" customHeight="1" x14ac:dyDescent="0.2">
      <c r="A46" s="115"/>
      <c r="B46" s="130"/>
      <c r="C46" s="117"/>
      <c r="D46" s="119"/>
      <c r="E46" s="120"/>
      <c r="F46" s="34" t="s">
        <v>201</v>
      </c>
      <c r="G46" s="54" t="s">
        <v>202</v>
      </c>
      <c r="H46" s="49" t="s">
        <v>30</v>
      </c>
      <c r="I46" s="34" t="s">
        <v>43</v>
      </c>
      <c r="J46" s="85"/>
      <c r="K46" s="85"/>
      <c r="L46" s="85"/>
      <c r="M46" s="85"/>
      <c r="N46" s="85"/>
      <c r="O46" s="85"/>
      <c r="P46" s="85"/>
      <c r="Q46" s="85"/>
    </row>
    <row r="47" spans="1:17" ht="14.85" customHeight="1" x14ac:dyDescent="0.2">
      <c r="A47" s="115"/>
      <c r="B47" s="130"/>
      <c r="C47" s="117"/>
      <c r="D47" s="119"/>
      <c r="E47" s="120"/>
      <c r="F47" s="8"/>
      <c r="G47" s="54"/>
      <c r="H47" s="49"/>
      <c r="I47" s="34"/>
      <c r="J47" s="85"/>
      <c r="K47" s="85"/>
      <c r="L47" s="85"/>
      <c r="M47" s="85"/>
      <c r="N47" s="85"/>
      <c r="O47" s="85"/>
      <c r="P47" s="85"/>
      <c r="Q47" s="85"/>
    </row>
    <row r="48" spans="1:17" x14ac:dyDescent="0.2">
      <c r="A48" s="115"/>
      <c r="B48" s="130"/>
      <c r="C48" s="117"/>
      <c r="D48" s="119"/>
      <c r="E48" s="120"/>
      <c r="F48" s="34"/>
      <c r="G48" s="54"/>
      <c r="H48" s="49"/>
      <c r="I48" s="34"/>
      <c r="J48" s="85"/>
      <c r="K48" s="85"/>
      <c r="L48" s="85"/>
      <c r="M48" s="85"/>
      <c r="N48" s="85"/>
      <c r="O48" s="85"/>
      <c r="P48" s="85"/>
      <c r="Q48" s="85"/>
    </row>
    <row r="49" spans="1:17" x14ac:dyDescent="0.2">
      <c r="A49" s="115"/>
      <c r="B49" s="130"/>
      <c r="C49" s="117"/>
      <c r="D49" s="119"/>
      <c r="E49" s="120"/>
      <c r="F49" s="34"/>
      <c r="G49" s="54"/>
      <c r="H49" s="49"/>
      <c r="I49" s="34"/>
      <c r="J49" s="85"/>
      <c r="K49" s="85"/>
      <c r="L49" s="85"/>
      <c r="M49" s="85"/>
      <c r="N49" s="85"/>
      <c r="O49" s="85"/>
      <c r="P49" s="85"/>
      <c r="Q49" s="85"/>
    </row>
    <row r="50" spans="1:17" x14ac:dyDescent="0.2">
      <c r="A50" s="115"/>
      <c r="B50" s="130"/>
      <c r="C50" s="117"/>
      <c r="D50" s="119"/>
      <c r="E50" s="120"/>
      <c r="F50" s="34"/>
      <c r="G50" s="54"/>
      <c r="H50" s="49"/>
      <c r="I50" s="34"/>
      <c r="J50" s="85"/>
      <c r="K50" s="85"/>
      <c r="L50" s="85"/>
      <c r="M50" s="85"/>
      <c r="N50" s="85"/>
      <c r="O50" s="85"/>
      <c r="P50" s="85"/>
      <c r="Q50" s="85"/>
    </row>
    <row r="51" spans="1:17" x14ac:dyDescent="0.2">
      <c r="A51" s="115"/>
      <c r="B51" s="130"/>
      <c r="C51" s="117"/>
      <c r="D51" s="119"/>
      <c r="E51" s="121"/>
      <c r="F51" s="33"/>
      <c r="G51" s="54"/>
      <c r="H51" s="49"/>
      <c r="I51" s="34"/>
      <c r="J51" s="85"/>
      <c r="K51" s="85"/>
      <c r="L51" s="85"/>
      <c r="M51" s="85"/>
      <c r="N51" s="85"/>
      <c r="O51" s="85"/>
      <c r="P51" s="85"/>
      <c r="Q51" s="85"/>
    </row>
    <row r="52" spans="1:17" ht="78.75" x14ac:dyDescent="0.2">
      <c r="A52" s="115"/>
      <c r="B52" s="131"/>
      <c r="C52" s="117"/>
      <c r="D52" s="24"/>
      <c r="E52" s="25"/>
      <c r="F52" s="25"/>
      <c r="G52" s="86"/>
      <c r="H52" s="87"/>
      <c r="I52" s="25"/>
      <c r="J52" s="85" t="s">
        <v>409</v>
      </c>
      <c r="K52" s="85" t="s">
        <v>370</v>
      </c>
      <c r="L52" s="85"/>
      <c r="M52" s="85" t="s">
        <v>409</v>
      </c>
      <c r="N52" s="85" t="s">
        <v>362</v>
      </c>
      <c r="O52" s="85"/>
      <c r="P52" s="85"/>
      <c r="Q52" s="85"/>
    </row>
    <row r="53" spans="1:17" x14ac:dyDescent="0.2">
      <c r="A53" s="115"/>
      <c r="B53" s="123" t="s">
        <v>57</v>
      </c>
      <c r="C53" s="117" t="s">
        <v>203</v>
      </c>
      <c r="D53" s="119" t="s">
        <v>204</v>
      </c>
      <c r="E53" s="122">
        <v>6</v>
      </c>
      <c r="F53" s="34" t="s">
        <v>205</v>
      </c>
      <c r="G53" s="54" t="s">
        <v>79</v>
      </c>
      <c r="H53" s="46"/>
      <c r="I53" s="34" t="s">
        <v>43</v>
      </c>
      <c r="J53" s="85"/>
      <c r="K53" s="85"/>
      <c r="L53" s="85"/>
      <c r="M53" s="85"/>
      <c r="N53" s="85"/>
      <c r="O53" s="85"/>
      <c r="P53" s="85"/>
      <c r="Q53" s="85"/>
    </row>
    <row r="54" spans="1:17" x14ac:dyDescent="0.2">
      <c r="A54" s="115"/>
      <c r="B54" s="124"/>
      <c r="C54" s="117"/>
      <c r="D54" s="119"/>
      <c r="E54" s="120"/>
      <c r="F54" s="10" t="s">
        <v>206</v>
      </c>
      <c r="G54" s="54" t="s">
        <v>80</v>
      </c>
      <c r="H54" s="49"/>
      <c r="I54" s="34" t="s">
        <v>43</v>
      </c>
      <c r="J54" s="85"/>
      <c r="K54" s="85"/>
      <c r="L54" s="85"/>
      <c r="M54" s="85"/>
      <c r="N54" s="85"/>
      <c r="O54" s="85"/>
      <c r="P54" s="85"/>
      <c r="Q54" s="85"/>
    </row>
    <row r="55" spans="1:17" x14ac:dyDescent="0.2">
      <c r="A55" s="115"/>
      <c r="B55" s="124"/>
      <c r="C55" s="117"/>
      <c r="D55" s="119"/>
      <c r="E55" s="120"/>
      <c r="F55" s="34" t="s">
        <v>207</v>
      </c>
      <c r="G55" s="54" t="s">
        <v>208</v>
      </c>
      <c r="H55" s="49"/>
      <c r="I55" s="34" t="s">
        <v>31</v>
      </c>
      <c r="J55" s="85"/>
      <c r="K55" s="85"/>
      <c r="L55" s="85"/>
      <c r="M55" s="85"/>
      <c r="N55" s="85"/>
      <c r="O55" s="85"/>
      <c r="P55" s="85"/>
      <c r="Q55" s="85"/>
    </row>
    <row r="56" spans="1:17" x14ac:dyDescent="0.2">
      <c r="A56" s="115"/>
      <c r="B56" s="124"/>
      <c r="C56" s="117"/>
      <c r="D56" s="119"/>
      <c r="E56" s="120"/>
      <c r="F56" s="10" t="s">
        <v>209</v>
      </c>
      <c r="G56" s="54" t="s">
        <v>210</v>
      </c>
      <c r="H56" s="49"/>
      <c r="I56" s="34"/>
      <c r="J56" s="85"/>
      <c r="K56" s="85"/>
      <c r="L56" s="85"/>
      <c r="M56" s="85"/>
      <c r="N56" s="85"/>
      <c r="O56" s="85"/>
      <c r="P56" s="85"/>
      <c r="Q56" s="85"/>
    </row>
    <row r="57" spans="1:17" x14ac:dyDescent="0.2">
      <c r="A57" s="115"/>
      <c r="B57" s="124"/>
      <c r="C57" s="117"/>
      <c r="D57" s="119"/>
      <c r="E57" s="120"/>
      <c r="F57" s="34" t="s">
        <v>211</v>
      </c>
      <c r="G57" s="54" t="s">
        <v>126</v>
      </c>
      <c r="H57" s="49"/>
      <c r="I57" s="34" t="s">
        <v>62</v>
      </c>
      <c r="J57" s="85"/>
      <c r="K57" s="85"/>
      <c r="L57" s="85"/>
      <c r="M57" s="85"/>
      <c r="N57" s="85"/>
      <c r="O57" s="85"/>
      <c r="P57" s="85"/>
      <c r="Q57" s="85"/>
    </row>
    <row r="58" spans="1:17" x14ac:dyDescent="0.2">
      <c r="A58" s="115"/>
      <c r="B58" s="124"/>
      <c r="C58" s="117"/>
      <c r="D58" s="119"/>
      <c r="E58" s="120"/>
      <c r="F58" s="34" t="s">
        <v>212</v>
      </c>
      <c r="G58" s="54" t="s">
        <v>127</v>
      </c>
      <c r="H58" s="49"/>
      <c r="I58" s="34" t="s">
        <v>62</v>
      </c>
      <c r="J58" s="85"/>
      <c r="K58" s="85"/>
      <c r="L58" s="85"/>
      <c r="M58" s="85"/>
      <c r="N58" s="85"/>
      <c r="O58" s="85"/>
      <c r="P58" s="85"/>
      <c r="Q58" s="85"/>
    </row>
    <row r="59" spans="1:17" x14ac:dyDescent="0.2">
      <c r="A59" s="115"/>
      <c r="B59" s="124"/>
      <c r="C59" s="117"/>
      <c r="D59" s="119"/>
      <c r="E59" s="120"/>
      <c r="F59" s="34" t="s">
        <v>213</v>
      </c>
      <c r="G59" s="54" t="s">
        <v>128</v>
      </c>
      <c r="H59" s="49"/>
      <c r="I59" s="34" t="s">
        <v>62</v>
      </c>
      <c r="J59" s="85"/>
      <c r="K59" s="85"/>
      <c r="L59" s="85"/>
      <c r="M59" s="85"/>
      <c r="N59" s="85"/>
      <c r="O59" s="85"/>
      <c r="P59" s="85"/>
      <c r="Q59" s="85"/>
    </row>
    <row r="60" spans="1:17" x14ac:dyDescent="0.2">
      <c r="A60" s="115"/>
      <c r="B60" s="124"/>
      <c r="C60" s="117"/>
      <c r="D60" s="119"/>
      <c r="E60" s="120"/>
      <c r="F60" s="34" t="s">
        <v>214</v>
      </c>
      <c r="G60" s="54" t="s">
        <v>129</v>
      </c>
      <c r="H60" s="49"/>
      <c r="I60" s="34" t="s">
        <v>62</v>
      </c>
      <c r="J60" s="85"/>
      <c r="K60" s="85"/>
      <c r="L60" s="85"/>
      <c r="M60" s="85"/>
      <c r="N60" s="85"/>
      <c r="O60" s="85"/>
      <c r="P60" s="85"/>
      <c r="Q60" s="85"/>
    </row>
    <row r="61" spans="1:17" x14ac:dyDescent="0.2">
      <c r="A61" s="115"/>
      <c r="B61" s="124"/>
      <c r="C61" s="117"/>
      <c r="D61" s="119"/>
      <c r="E61" s="120"/>
      <c r="F61" s="34"/>
      <c r="G61" s="54"/>
      <c r="H61" s="49"/>
      <c r="I61" s="34"/>
      <c r="J61" s="85"/>
      <c r="K61" s="85"/>
      <c r="L61" s="85"/>
      <c r="M61" s="85"/>
      <c r="N61" s="85"/>
      <c r="O61" s="85"/>
      <c r="P61" s="85"/>
      <c r="Q61" s="85"/>
    </row>
    <row r="62" spans="1:17" x14ac:dyDescent="0.2">
      <c r="A62" s="115"/>
      <c r="B62" s="124"/>
      <c r="C62" s="117"/>
      <c r="D62" s="119"/>
      <c r="E62" s="121"/>
      <c r="F62" s="33"/>
      <c r="G62" s="54"/>
      <c r="H62" s="49"/>
      <c r="I62" s="34"/>
      <c r="J62" s="85"/>
      <c r="K62" s="85"/>
      <c r="L62" s="85"/>
      <c r="M62" s="85"/>
      <c r="N62" s="85"/>
      <c r="O62" s="85"/>
      <c r="P62" s="85"/>
      <c r="Q62" s="85"/>
    </row>
    <row r="63" spans="1:17" ht="78.75" x14ac:dyDescent="0.2">
      <c r="A63" s="115"/>
      <c r="B63" s="124"/>
      <c r="C63" s="117"/>
      <c r="D63" s="26"/>
      <c r="E63" s="27"/>
      <c r="F63" s="27"/>
      <c r="G63" s="89"/>
      <c r="H63" s="90"/>
      <c r="I63" s="27"/>
      <c r="J63" s="85" t="s">
        <v>409</v>
      </c>
      <c r="K63" s="85" t="s">
        <v>359</v>
      </c>
      <c r="L63" s="85"/>
      <c r="M63" s="85"/>
      <c r="N63" s="85"/>
      <c r="O63" s="85"/>
      <c r="P63" s="85"/>
      <c r="Q63" s="85"/>
    </row>
    <row r="64" spans="1:17" ht="15.6" customHeight="1" x14ac:dyDescent="0.2">
      <c r="A64" s="115"/>
      <c r="B64" s="124"/>
      <c r="C64" s="117" t="s">
        <v>215</v>
      </c>
      <c r="D64" s="119" t="s">
        <v>59</v>
      </c>
      <c r="E64" s="120">
        <v>3</v>
      </c>
      <c r="F64" s="32" t="s">
        <v>205</v>
      </c>
      <c r="G64" s="45" t="s">
        <v>61</v>
      </c>
      <c r="H64" s="49" t="s">
        <v>30</v>
      </c>
      <c r="I64" s="34" t="s">
        <v>62</v>
      </c>
      <c r="J64" s="85"/>
      <c r="K64" s="85"/>
      <c r="L64" s="85"/>
      <c r="M64" s="85"/>
      <c r="N64" s="85"/>
      <c r="O64" s="85"/>
      <c r="P64" s="85"/>
      <c r="Q64" s="85"/>
    </row>
    <row r="65" spans="1:17" ht="15.75" hidden="1" customHeight="1" x14ac:dyDescent="0.2">
      <c r="A65" s="115"/>
      <c r="B65" s="124"/>
      <c r="C65" s="117"/>
      <c r="D65" s="119"/>
      <c r="E65" s="120"/>
      <c r="F65" s="34"/>
      <c r="G65" s="45"/>
      <c r="H65" s="49"/>
      <c r="I65" s="34"/>
      <c r="J65" s="85"/>
      <c r="K65" s="85"/>
      <c r="L65" s="85"/>
      <c r="M65" s="85"/>
      <c r="N65" s="85"/>
      <c r="O65" s="85"/>
      <c r="P65" s="85"/>
      <c r="Q65" s="85"/>
    </row>
    <row r="66" spans="1:17" ht="15.75" hidden="1" customHeight="1" x14ac:dyDescent="0.2">
      <c r="A66" s="115"/>
      <c r="B66" s="124"/>
      <c r="C66" s="117"/>
      <c r="D66" s="119"/>
      <c r="E66" s="120"/>
      <c r="F66" s="34"/>
      <c r="G66" s="45"/>
      <c r="H66" s="49"/>
      <c r="I66" s="34"/>
      <c r="J66" s="85"/>
      <c r="K66" s="85"/>
      <c r="L66" s="85"/>
      <c r="M66" s="85"/>
      <c r="N66" s="85"/>
      <c r="O66" s="85"/>
      <c r="P66" s="85"/>
      <c r="Q66" s="85"/>
    </row>
    <row r="67" spans="1:17" ht="15.75" hidden="1" customHeight="1" x14ac:dyDescent="0.2">
      <c r="A67" s="115"/>
      <c r="B67" s="124"/>
      <c r="C67" s="117"/>
      <c r="D67" s="119"/>
      <c r="E67" s="120"/>
      <c r="F67" s="33"/>
      <c r="G67" s="45"/>
      <c r="H67" s="49"/>
      <c r="I67" s="34"/>
      <c r="J67" s="85"/>
      <c r="K67" s="85"/>
      <c r="L67" s="85"/>
      <c r="M67" s="85"/>
      <c r="N67" s="85"/>
      <c r="O67" s="85"/>
      <c r="P67" s="85"/>
      <c r="Q67" s="85"/>
    </row>
    <row r="68" spans="1:17" ht="15.75" hidden="1" customHeight="1" x14ac:dyDescent="0.2">
      <c r="A68" s="115"/>
      <c r="B68" s="124"/>
      <c r="C68" s="117"/>
      <c r="D68" s="119"/>
      <c r="E68" s="120"/>
      <c r="F68" s="34"/>
      <c r="G68" s="45"/>
      <c r="H68" s="49"/>
      <c r="I68" s="34"/>
      <c r="J68" s="85"/>
      <c r="K68" s="85"/>
      <c r="L68" s="85"/>
      <c r="M68" s="85"/>
      <c r="N68" s="85"/>
      <c r="O68" s="85"/>
      <c r="P68" s="85"/>
      <c r="Q68" s="85"/>
    </row>
    <row r="69" spans="1:17" ht="15.75" hidden="1" customHeight="1" x14ac:dyDescent="0.2">
      <c r="A69" s="115"/>
      <c r="B69" s="124"/>
      <c r="C69" s="117"/>
      <c r="D69" s="119"/>
      <c r="E69" s="120"/>
      <c r="F69" s="34"/>
      <c r="G69" s="45"/>
      <c r="H69" s="49"/>
      <c r="I69" s="34"/>
      <c r="J69" s="85"/>
      <c r="K69" s="85"/>
      <c r="L69" s="85"/>
      <c r="M69" s="85"/>
      <c r="N69" s="85"/>
      <c r="O69" s="85"/>
      <c r="P69" s="85"/>
      <c r="Q69" s="85"/>
    </row>
    <row r="70" spans="1:17" ht="15.75" hidden="1" customHeight="1" x14ac:dyDescent="0.2">
      <c r="A70" s="115"/>
      <c r="B70" s="124"/>
      <c r="C70" s="117"/>
      <c r="D70" s="119"/>
      <c r="E70" s="120"/>
      <c r="F70" s="34"/>
      <c r="G70" s="45"/>
      <c r="H70" s="49"/>
      <c r="I70" s="34"/>
      <c r="J70" s="85"/>
      <c r="K70" s="85"/>
      <c r="L70" s="85"/>
      <c r="M70" s="85"/>
      <c r="N70" s="85"/>
      <c r="O70" s="85"/>
      <c r="P70" s="85"/>
      <c r="Q70" s="85"/>
    </row>
    <row r="71" spans="1:17" ht="15.75" hidden="1" customHeight="1" x14ac:dyDescent="0.2">
      <c r="A71" s="115"/>
      <c r="B71" s="124"/>
      <c r="C71" s="117"/>
      <c r="D71" s="119"/>
      <c r="E71" s="121"/>
      <c r="F71" s="34"/>
      <c r="G71" s="45"/>
      <c r="H71" s="49"/>
      <c r="I71" s="34"/>
      <c r="J71" s="85"/>
      <c r="K71" s="85"/>
      <c r="L71" s="85"/>
      <c r="M71" s="85"/>
      <c r="N71" s="85"/>
      <c r="O71" s="85"/>
      <c r="P71" s="85"/>
      <c r="Q71" s="85"/>
    </row>
    <row r="72" spans="1:17" ht="78.75" x14ac:dyDescent="0.2">
      <c r="A72" s="115"/>
      <c r="B72" s="124"/>
      <c r="C72" s="118"/>
      <c r="D72" s="26"/>
      <c r="E72" s="27"/>
      <c r="F72" s="27"/>
      <c r="G72" s="89"/>
      <c r="H72" s="90"/>
      <c r="I72" s="27"/>
      <c r="J72" s="85" t="s">
        <v>409</v>
      </c>
      <c r="K72" s="85" t="s">
        <v>373</v>
      </c>
      <c r="L72" s="85"/>
      <c r="M72" s="85"/>
      <c r="N72" s="85"/>
      <c r="O72" s="85"/>
      <c r="P72" s="85"/>
      <c r="Q72" s="85"/>
    </row>
    <row r="73" spans="1:17" ht="15.6" customHeight="1" x14ac:dyDescent="0.2">
      <c r="A73" s="115"/>
      <c r="B73" s="124"/>
      <c r="C73" s="117" t="s">
        <v>216</v>
      </c>
      <c r="D73" s="119" t="s">
        <v>164</v>
      </c>
      <c r="E73" s="120">
        <v>3</v>
      </c>
      <c r="F73" s="32" t="s">
        <v>217</v>
      </c>
      <c r="G73" s="45" t="s">
        <v>166</v>
      </c>
      <c r="H73" s="49" t="s">
        <v>30</v>
      </c>
      <c r="I73" s="34" t="s">
        <v>41</v>
      </c>
      <c r="J73" s="85"/>
      <c r="K73" s="85"/>
      <c r="L73" s="85"/>
      <c r="M73" s="85"/>
      <c r="N73" s="85"/>
      <c r="O73" s="85"/>
      <c r="P73" s="85"/>
      <c r="Q73" s="85"/>
    </row>
    <row r="74" spans="1:17" x14ac:dyDescent="0.2">
      <c r="A74" s="115"/>
      <c r="B74" s="124"/>
      <c r="C74" s="117"/>
      <c r="D74" s="119"/>
      <c r="E74" s="120"/>
      <c r="F74" s="34" t="s">
        <v>218</v>
      </c>
      <c r="G74" s="45" t="s">
        <v>168</v>
      </c>
      <c r="H74" s="49" t="s">
        <v>30</v>
      </c>
      <c r="I74" s="34" t="s">
        <v>31</v>
      </c>
      <c r="J74" s="85"/>
      <c r="K74" s="85"/>
      <c r="L74" s="85"/>
      <c r="M74" s="85"/>
      <c r="N74" s="85"/>
      <c r="O74" s="85"/>
      <c r="P74" s="85"/>
      <c r="Q74" s="85"/>
    </row>
    <row r="75" spans="1:17" x14ac:dyDescent="0.2">
      <c r="A75" s="115"/>
      <c r="B75" s="124"/>
      <c r="C75" s="117"/>
      <c r="D75" s="119"/>
      <c r="E75" s="120"/>
      <c r="F75" s="34" t="s">
        <v>218</v>
      </c>
      <c r="G75" s="48" t="s">
        <v>168</v>
      </c>
      <c r="H75" s="49" t="s">
        <v>30</v>
      </c>
      <c r="I75" s="34" t="s">
        <v>31</v>
      </c>
      <c r="J75" s="85"/>
      <c r="K75" s="85"/>
      <c r="L75" s="85"/>
      <c r="M75" s="85"/>
      <c r="N75" s="85"/>
      <c r="O75" s="85"/>
      <c r="P75" s="85"/>
      <c r="Q75" s="85"/>
    </row>
    <row r="76" spans="1:17" x14ac:dyDescent="0.2">
      <c r="A76" s="115"/>
      <c r="B76" s="124"/>
      <c r="C76" s="117"/>
      <c r="D76" s="119"/>
      <c r="E76" s="120"/>
      <c r="F76" s="33"/>
      <c r="G76" s="48"/>
      <c r="H76" s="49"/>
      <c r="I76" s="34"/>
      <c r="J76" s="85"/>
      <c r="K76" s="85"/>
      <c r="L76" s="85"/>
      <c r="M76" s="85"/>
      <c r="N76" s="85"/>
      <c r="O76" s="85"/>
      <c r="P76" s="85"/>
      <c r="Q76" s="85"/>
    </row>
    <row r="77" spans="1:17" x14ac:dyDescent="0.2">
      <c r="A77" s="115"/>
      <c r="B77" s="124"/>
      <c r="C77" s="117"/>
      <c r="D77" s="119"/>
      <c r="E77" s="120"/>
      <c r="F77" s="34"/>
      <c r="G77" s="48"/>
      <c r="H77" s="49"/>
      <c r="I77" s="34"/>
      <c r="J77" s="85"/>
      <c r="K77" s="85"/>
      <c r="L77" s="85"/>
      <c r="M77" s="85"/>
      <c r="N77" s="85"/>
      <c r="O77" s="85"/>
      <c r="P77" s="85"/>
      <c r="Q77" s="85"/>
    </row>
    <row r="78" spans="1:17" ht="15.75" hidden="1" customHeight="1" x14ac:dyDescent="0.2">
      <c r="A78" s="115"/>
      <c r="B78" s="124"/>
      <c r="C78" s="117"/>
      <c r="D78" s="119"/>
      <c r="E78" s="120"/>
      <c r="F78" s="34"/>
      <c r="G78" s="48"/>
      <c r="H78" s="49"/>
      <c r="I78" s="34"/>
      <c r="J78" s="85"/>
      <c r="K78" s="85"/>
      <c r="L78" s="85"/>
      <c r="M78" s="85"/>
      <c r="N78" s="85"/>
      <c r="O78" s="85"/>
      <c r="P78" s="85"/>
      <c r="Q78" s="85"/>
    </row>
    <row r="79" spans="1:17" ht="15.75" hidden="1" customHeight="1" x14ac:dyDescent="0.2">
      <c r="A79" s="115"/>
      <c r="B79" s="124"/>
      <c r="C79" s="117"/>
      <c r="D79" s="119"/>
      <c r="E79" s="120"/>
      <c r="F79" s="34"/>
      <c r="G79" s="48"/>
      <c r="H79" s="49"/>
      <c r="I79" s="34"/>
      <c r="J79" s="85"/>
      <c r="K79" s="85"/>
      <c r="L79" s="85"/>
      <c r="M79" s="85"/>
      <c r="N79" s="85"/>
      <c r="O79" s="85"/>
      <c r="P79" s="85"/>
      <c r="Q79" s="85"/>
    </row>
    <row r="80" spans="1:17" ht="15.75" hidden="1" customHeight="1" x14ac:dyDescent="0.2">
      <c r="A80" s="115"/>
      <c r="B80" s="124"/>
      <c r="C80" s="117"/>
      <c r="D80" s="119"/>
      <c r="E80" s="121"/>
      <c r="F80" s="34"/>
      <c r="G80" s="48"/>
      <c r="H80" s="49"/>
      <c r="I80" s="34"/>
      <c r="J80" s="85"/>
      <c r="K80" s="85"/>
      <c r="L80" s="85"/>
      <c r="M80" s="85"/>
      <c r="N80" s="85"/>
      <c r="O80" s="85"/>
      <c r="P80" s="85"/>
      <c r="Q80" s="85"/>
    </row>
    <row r="81" spans="1:17" ht="79.5" thickBot="1" x14ac:dyDescent="0.25">
      <c r="A81" s="115"/>
      <c r="B81" s="125"/>
      <c r="C81" s="118"/>
      <c r="D81" s="26"/>
      <c r="E81" s="27"/>
      <c r="F81" s="27"/>
      <c r="G81" s="89"/>
      <c r="H81" s="90"/>
      <c r="I81" s="27"/>
      <c r="J81" s="85" t="s">
        <v>409</v>
      </c>
      <c r="K81" s="85" t="s">
        <v>373</v>
      </c>
      <c r="L81" s="85"/>
      <c r="M81" s="85"/>
      <c r="N81" s="85"/>
      <c r="O81" s="85"/>
      <c r="P81" s="85"/>
      <c r="Q81" s="85"/>
    </row>
    <row r="82" spans="1:17" ht="79.5" thickBot="1" x14ac:dyDescent="0.25">
      <c r="A82" s="116"/>
      <c r="B82" s="57" t="s">
        <v>219</v>
      </c>
      <c r="C82" s="58"/>
      <c r="D82" s="58"/>
      <c r="E82" s="59">
        <f>E17+E26+E35+E44+E64+E73+E53</f>
        <v>30</v>
      </c>
      <c r="F82" s="60"/>
      <c r="G82" s="58"/>
      <c r="H82" s="58"/>
      <c r="I82" s="61"/>
      <c r="J82" s="85" t="s">
        <v>409</v>
      </c>
      <c r="K82" s="85" t="s">
        <v>355</v>
      </c>
      <c r="L82" s="85"/>
      <c r="M82" s="85"/>
      <c r="N82" s="85"/>
      <c r="O82" s="85"/>
      <c r="P82" s="85"/>
      <c r="Q82" s="85"/>
    </row>
    <row r="83" spans="1:17" ht="15.6" customHeight="1" x14ac:dyDescent="0.2">
      <c r="A83" s="132" t="s">
        <v>220</v>
      </c>
      <c r="B83" s="100" t="s">
        <v>25</v>
      </c>
      <c r="C83" s="117" t="s">
        <v>221</v>
      </c>
      <c r="D83" s="119" t="s">
        <v>69</v>
      </c>
      <c r="E83" s="120">
        <v>5</v>
      </c>
      <c r="F83" s="32" t="s">
        <v>222</v>
      </c>
      <c r="G83" s="45" t="s">
        <v>29</v>
      </c>
      <c r="H83" s="46" t="s">
        <v>30</v>
      </c>
      <c r="I83" s="34" t="s">
        <v>31</v>
      </c>
      <c r="J83" s="85"/>
      <c r="K83" s="85"/>
      <c r="L83" s="85"/>
      <c r="M83" s="85"/>
      <c r="N83" s="85"/>
      <c r="O83" s="85"/>
      <c r="P83" s="85"/>
      <c r="Q83" s="85"/>
    </row>
    <row r="84" spans="1:17" x14ac:dyDescent="0.2">
      <c r="A84" s="133"/>
      <c r="B84" s="101"/>
      <c r="C84" s="117"/>
      <c r="D84" s="119"/>
      <c r="E84" s="120"/>
      <c r="F84" s="32" t="s">
        <v>222</v>
      </c>
      <c r="G84" s="45" t="s">
        <v>29</v>
      </c>
      <c r="H84" s="49" t="s">
        <v>30</v>
      </c>
      <c r="I84" s="34" t="s">
        <v>31</v>
      </c>
      <c r="J84" s="85"/>
      <c r="K84" s="85"/>
      <c r="L84" s="85"/>
      <c r="M84" s="85"/>
      <c r="N84" s="85"/>
      <c r="O84" s="85"/>
      <c r="P84" s="85"/>
      <c r="Q84" s="85"/>
    </row>
    <row r="85" spans="1:17" x14ac:dyDescent="0.2">
      <c r="A85" s="133"/>
      <c r="B85" s="101"/>
      <c r="C85" s="117"/>
      <c r="D85" s="119"/>
      <c r="E85" s="120"/>
      <c r="F85" s="34" t="s">
        <v>223</v>
      </c>
      <c r="G85" s="48" t="s">
        <v>33</v>
      </c>
      <c r="H85" s="49" t="s">
        <v>30</v>
      </c>
      <c r="I85" s="34" t="s">
        <v>31</v>
      </c>
      <c r="J85" s="85"/>
      <c r="K85" s="85"/>
      <c r="L85" s="85"/>
      <c r="M85" s="85"/>
      <c r="N85" s="85"/>
      <c r="O85" s="85"/>
      <c r="P85" s="85"/>
      <c r="Q85" s="85"/>
    </row>
    <row r="86" spans="1:17" x14ac:dyDescent="0.2">
      <c r="A86" s="133"/>
      <c r="B86" s="101"/>
      <c r="C86" s="117"/>
      <c r="D86" s="119"/>
      <c r="E86" s="120"/>
      <c r="F86" s="34" t="s">
        <v>223</v>
      </c>
      <c r="G86" s="48" t="s">
        <v>33</v>
      </c>
      <c r="H86" s="49" t="s">
        <v>30</v>
      </c>
      <c r="I86" s="34" t="s">
        <v>31</v>
      </c>
      <c r="J86" s="85"/>
      <c r="K86" s="85"/>
      <c r="L86" s="85"/>
      <c r="M86" s="85"/>
      <c r="N86" s="85"/>
      <c r="O86" s="85"/>
      <c r="P86" s="85"/>
      <c r="Q86" s="85"/>
    </row>
    <row r="87" spans="1:17" x14ac:dyDescent="0.2">
      <c r="A87" s="133"/>
      <c r="B87" s="101"/>
      <c r="C87" s="117"/>
      <c r="D87" s="119"/>
      <c r="E87" s="120"/>
      <c r="F87" s="33" t="s">
        <v>224</v>
      </c>
      <c r="G87" s="45" t="s">
        <v>182</v>
      </c>
      <c r="H87" s="49" t="s">
        <v>30</v>
      </c>
      <c r="I87" s="34" t="s">
        <v>31</v>
      </c>
      <c r="J87" s="85"/>
      <c r="K87" s="85"/>
      <c r="L87" s="85"/>
      <c r="M87" s="85"/>
      <c r="N87" s="85"/>
      <c r="O87" s="85"/>
      <c r="P87" s="85"/>
      <c r="Q87" s="85"/>
    </row>
    <row r="88" spans="1:17" x14ac:dyDescent="0.2">
      <c r="A88" s="133"/>
      <c r="B88" s="101"/>
      <c r="C88" s="117"/>
      <c r="D88" s="119"/>
      <c r="E88" s="120"/>
      <c r="F88" s="34" t="s">
        <v>224</v>
      </c>
      <c r="G88" s="45" t="s">
        <v>182</v>
      </c>
      <c r="H88" s="49" t="s">
        <v>30</v>
      </c>
      <c r="I88" s="34" t="s">
        <v>31</v>
      </c>
      <c r="J88" s="85"/>
      <c r="K88" s="85"/>
      <c r="L88" s="85"/>
      <c r="M88" s="85"/>
      <c r="N88" s="85"/>
      <c r="O88" s="85"/>
      <c r="P88" s="85"/>
      <c r="Q88" s="85"/>
    </row>
    <row r="89" spans="1:17" x14ac:dyDescent="0.2">
      <c r="A89" s="133"/>
      <c r="B89" s="101"/>
      <c r="C89" s="117"/>
      <c r="D89" s="119"/>
      <c r="E89" s="120"/>
      <c r="F89" s="34"/>
      <c r="G89" s="45"/>
      <c r="H89" s="49"/>
      <c r="I89" s="34"/>
      <c r="J89" s="85"/>
      <c r="K89" s="85"/>
      <c r="L89" s="85"/>
      <c r="M89" s="85"/>
      <c r="N89" s="85"/>
      <c r="O89" s="85"/>
      <c r="P89" s="85"/>
      <c r="Q89" s="85"/>
    </row>
    <row r="90" spans="1:17" x14ac:dyDescent="0.2">
      <c r="A90" s="133"/>
      <c r="B90" s="101"/>
      <c r="C90" s="117"/>
      <c r="D90" s="119"/>
      <c r="E90" s="121"/>
      <c r="F90" s="34"/>
      <c r="G90" s="45"/>
      <c r="H90" s="49"/>
      <c r="I90" s="34"/>
      <c r="J90" s="85"/>
      <c r="K90" s="85"/>
      <c r="L90" s="85"/>
      <c r="M90" s="85"/>
      <c r="N90" s="85"/>
      <c r="O90" s="85"/>
      <c r="P90" s="85"/>
      <c r="Q90" s="85"/>
    </row>
    <row r="91" spans="1:17" ht="78.75" x14ac:dyDescent="0.2">
      <c r="A91" s="133"/>
      <c r="B91" s="101"/>
      <c r="C91" s="117"/>
      <c r="D91" s="17"/>
      <c r="E91" s="17"/>
      <c r="F91" s="18"/>
      <c r="G91" s="64"/>
      <c r="H91" s="63"/>
      <c r="I91" s="17"/>
      <c r="J91" s="85" t="s">
        <v>409</v>
      </c>
      <c r="K91" s="85" t="s">
        <v>379</v>
      </c>
      <c r="L91" s="85"/>
      <c r="M91" s="85"/>
      <c r="N91" s="85"/>
      <c r="O91" s="85"/>
      <c r="P91" s="85"/>
      <c r="Q91" s="85"/>
    </row>
    <row r="92" spans="1:17" ht="15.6" customHeight="1" x14ac:dyDescent="0.2">
      <c r="A92" s="133"/>
      <c r="B92" s="101"/>
      <c r="C92" s="117" t="s">
        <v>225</v>
      </c>
      <c r="D92" s="119" t="s">
        <v>184</v>
      </c>
      <c r="E92" s="120">
        <v>4</v>
      </c>
      <c r="F92" s="32" t="s">
        <v>226</v>
      </c>
      <c r="G92" s="45" t="s">
        <v>119</v>
      </c>
      <c r="H92" s="49" t="s">
        <v>30</v>
      </c>
      <c r="I92" s="34" t="s">
        <v>31</v>
      </c>
      <c r="J92" s="85"/>
      <c r="K92" s="85"/>
      <c r="L92" s="85"/>
      <c r="M92" s="85"/>
      <c r="N92" s="85"/>
      <c r="O92" s="85"/>
      <c r="P92" s="85"/>
      <c r="Q92" s="85"/>
    </row>
    <row r="93" spans="1:17" x14ac:dyDescent="0.2">
      <c r="A93" s="133"/>
      <c r="B93" s="101"/>
      <c r="C93" s="117"/>
      <c r="D93" s="119"/>
      <c r="E93" s="120"/>
      <c r="F93" s="34" t="s">
        <v>226</v>
      </c>
      <c r="G93" s="45" t="s">
        <v>119</v>
      </c>
      <c r="H93" s="49" t="s">
        <v>30</v>
      </c>
      <c r="I93" s="34" t="s">
        <v>31</v>
      </c>
      <c r="J93" s="85"/>
      <c r="K93" s="85"/>
      <c r="L93" s="85"/>
      <c r="M93" s="85"/>
      <c r="N93" s="85"/>
      <c r="O93" s="85"/>
      <c r="P93" s="85"/>
      <c r="Q93" s="85"/>
    </row>
    <row r="94" spans="1:17" x14ac:dyDescent="0.2">
      <c r="A94" s="133"/>
      <c r="B94" s="101"/>
      <c r="C94" s="117"/>
      <c r="D94" s="119"/>
      <c r="E94" s="120"/>
      <c r="F94" s="34" t="s">
        <v>227</v>
      </c>
      <c r="G94" s="45" t="s">
        <v>187</v>
      </c>
      <c r="H94" s="49" t="s">
        <v>40</v>
      </c>
      <c r="I94" s="34" t="s">
        <v>31</v>
      </c>
      <c r="J94" s="85"/>
      <c r="K94" s="85"/>
      <c r="L94" s="85"/>
      <c r="M94" s="85"/>
      <c r="N94" s="85"/>
      <c r="O94" s="85"/>
      <c r="P94" s="85"/>
      <c r="Q94" s="85"/>
    </row>
    <row r="95" spans="1:17" x14ac:dyDescent="0.2">
      <c r="A95" s="133"/>
      <c r="B95" s="101"/>
      <c r="C95" s="117"/>
      <c r="D95" s="119"/>
      <c r="E95" s="120"/>
      <c r="F95" s="34" t="s">
        <v>227</v>
      </c>
      <c r="G95" s="45" t="s">
        <v>187</v>
      </c>
      <c r="H95" s="49" t="s">
        <v>40</v>
      </c>
      <c r="I95" s="34" t="s">
        <v>31</v>
      </c>
      <c r="J95" s="85"/>
      <c r="K95" s="85"/>
      <c r="L95" s="85"/>
      <c r="M95" s="85"/>
      <c r="N95" s="85"/>
      <c r="O95" s="85"/>
      <c r="P95" s="85"/>
      <c r="Q95" s="85"/>
    </row>
    <row r="96" spans="1:17" x14ac:dyDescent="0.2">
      <c r="A96" s="133"/>
      <c r="B96" s="101"/>
      <c r="C96" s="117"/>
      <c r="D96" s="119"/>
      <c r="E96" s="120"/>
      <c r="F96" s="33" t="s">
        <v>227</v>
      </c>
      <c r="G96" s="45" t="s">
        <v>188</v>
      </c>
      <c r="H96" s="49" t="s">
        <v>40</v>
      </c>
      <c r="I96" s="34" t="s">
        <v>31</v>
      </c>
      <c r="J96" s="85"/>
      <c r="K96" s="85"/>
      <c r="L96" s="85"/>
      <c r="M96" s="85"/>
      <c r="N96" s="85"/>
      <c r="O96" s="85"/>
      <c r="P96" s="85"/>
      <c r="Q96" s="85"/>
    </row>
    <row r="97" spans="1:17" ht="31.5" x14ac:dyDescent="0.2">
      <c r="A97" s="133"/>
      <c r="B97" s="101"/>
      <c r="C97" s="117"/>
      <c r="D97" s="119"/>
      <c r="E97" s="120"/>
      <c r="F97" s="34" t="s">
        <v>228</v>
      </c>
      <c r="G97" s="45" t="s">
        <v>229</v>
      </c>
      <c r="H97" s="49" t="s">
        <v>30</v>
      </c>
      <c r="I97" s="34" t="s">
        <v>31</v>
      </c>
      <c r="J97" s="85"/>
      <c r="K97" s="85"/>
      <c r="L97" s="85"/>
      <c r="M97" s="85"/>
      <c r="N97" s="85"/>
      <c r="O97" s="85"/>
      <c r="P97" s="85"/>
      <c r="Q97" s="85"/>
    </row>
    <row r="98" spans="1:17" x14ac:dyDescent="0.2">
      <c r="A98" s="133"/>
      <c r="B98" s="101"/>
      <c r="C98" s="117"/>
      <c r="D98" s="119"/>
      <c r="E98" s="120"/>
      <c r="F98" s="34"/>
      <c r="G98" s="45"/>
      <c r="H98" s="49"/>
      <c r="I98" s="34"/>
      <c r="J98" s="85"/>
      <c r="K98" s="85"/>
      <c r="L98" s="85"/>
      <c r="M98" s="85"/>
      <c r="N98" s="85"/>
      <c r="O98" s="85"/>
      <c r="P98" s="85"/>
      <c r="Q98" s="85"/>
    </row>
    <row r="99" spans="1:17" x14ac:dyDescent="0.2">
      <c r="A99" s="133"/>
      <c r="B99" s="101"/>
      <c r="C99" s="117"/>
      <c r="D99" s="119"/>
      <c r="E99" s="121"/>
      <c r="F99" s="34"/>
      <c r="G99" s="45"/>
      <c r="H99" s="49"/>
      <c r="I99" s="34"/>
      <c r="J99" s="85"/>
      <c r="K99" s="85"/>
      <c r="L99" s="85"/>
      <c r="M99" s="85"/>
      <c r="N99" s="85"/>
      <c r="O99" s="85"/>
      <c r="P99" s="85"/>
      <c r="Q99" s="85"/>
    </row>
    <row r="100" spans="1:17" ht="94.5" x14ac:dyDescent="0.2">
      <c r="A100" s="133"/>
      <c r="B100" s="101"/>
      <c r="C100" s="117"/>
      <c r="D100" s="17"/>
      <c r="E100" s="17"/>
      <c r="F100" s="18"/>
      <c r="G100" s="64"/>
      <c r="H100" s="63"/>
      <c r="I100" s="17"/>
      <c r="J100" s="85" t="s">
        <v>409</v>
      </c>
      <c r="K100" s="85" t="s">
        <v>385</v>
      </c>
      <c r="L100" s="85"/>
      <c r="M100" s="85" t="s">
        <v>409</v>
      </c>
      <c r="N100" s="85" t="s">
        <v>393</v>
      </c>
      <c r="O100" s="85"/>
      <c r="P100" s="85"/>
      <c r="Q100" s="85"/>
    </row>
    <row r="101" spans="1:17" ht="15.6" customHeight="1" x14ac:dyDescent="0.2">
      <c r="A101" s="133"/>
      <c r="B101" s="101"/>
      <c r="C101" s="117" t="s">
        <v>230</v>
      </c>
      <c r="D101" s="122" t="s">
        <v>52</v>
      </c>
      <c r="E101" s="120">
        <v>5</v>
      </c>
      <c r="F101" s="32" t="s">
        <v>231</v>
      </c>
      <c r="G101" s="45" t="s">
        <v>148</v>
      </c>
      <c r="H101" s="49" t="s">
        <v>30</v>
      </c>
      <c r="I101" s="34" t="s">
        <v>43</v>
      </c>
      <c r="J101" s="85"/>
      <c r="K101" s="85"/>
      <c r="L101" s="85"/>
      <c r="M101" s="85"/>
      <c r="N101" s="85"/>
      <c r="O101" s="85"/>
      <c r="P101" s="85"/>
      <c r="Q101" s="85"/>
    </row>
    <row r="102" spans="1:17" x14ac:dyDescent="0.2">
      <c r="A102" s="133"/>
      <c r="B102" s="101"/>
      <c r="C102" s="117"/>
      <c r="D102" s="120"/>
      <c r="E102" s="120"/>
      <c r="F102" s="34" t="s">
        <v>232</v>
      </c>
      <c r="G102" s="45" t="s">
        <v>150</v>
      </c>
      <c r="H102" s="49" t="s">
        <v>30</v>
      </c>
      <c r="I102" s="34" t="s">
        <v>43</v>
      </c>
      <c r="J102" s="85"/>
      <c r="K102" s="85"/>
      <c r="L102" s="85"/>
      <c r="M102" s="85"/>
      <c r="N102" s="85"/>
      <c r="O102" s="85"/>
      <c r="P102" s="85"/>
      <c r="Q102" s="85"/>
    </row>
    <row r="103" spans="1:17" x14ac:dyDescent="0.2">
      <c r="A103" s="133"/>
      <c r="B103" s="101"/>
      <c r="C103" s="117"/>
      <c r="D103" s="120"/>
      <c r="E103" s="120"/>
      <c r="F103" s="34" t="s">
        <v>233</v>
      </c>
      <c r="G103" s="45" t="s">
        <v>234</v>
      </c>
      <c r="H103" s="49" t="s">
        <v>30</v>
      </c>
      <c r="I103" s="34" t="s">
        <v>43</v>
      </c>
      <c r="J103" s="85"/>
      <c r="K103" s="85"/>
      <c r="L103" s="85"/>
      <c r="M103" s="85"/>
      <c r="N103" s="85"/>
      <c r="O103" s="85"/>
      <c r="P103" s="85"/>
      <c r="Q103" s="85"/>
    </row>
    <row r="104" spans="1:17" x14ac:dyDescent="0.2">
      <c r="A104" s="133"/>
      <c r="B104" s="101"/>
      <c r="C104" s="117"/>
      <c r="D104" s="120"/>
      <c r="E104" s="120"/>
      <c r="F104" s="33"/>
      <c r="G104" s="45"/>
      <c r="H104" s="49"/>
      <c r="I104" s="34"/>
      <c r="J104" s="85"/>
      <c r="K104" s="85"/>
      <c r="L104" s="85"/>
      <c r="M104" s="85"/>
      <c r="N104" s="85"/>
      <c r="O104" s="85"/>
      <c r="P104" s="85"/>
      <c r="Q104" s="85"/>
    </row>
    <row r="105" spans="1:17" x14ac:dyDescent="0.2">
      <c r="A105" s="133"/>
      <c r="B105" s="101"/>
      <c r="C105" s="117"/>
      <c r="D105" s="120"/>
      <c r="E105" s="120"/>
      <c r="F105" s="34"/>
      <c r="G105" s="45"/>
      <c r="H105" s="49"/>
      <c r="I105" s="34"/>
      <c r="J105" s="85"/>
      <c r="K105" s="85"/>
      <c r="L105" s="85"/>
      <c r="M105" s="85"/>
      <c r="N105" s="85"/>
      <c r="O105" s="85"/>
      <c r="P105" s="85"/>
      <c r="Q105" s="85"/>
    </row>
    <row r="106" spans="1:17" x14ac:dyDescent="0.2">
      <c r="A106" s="133"/>
      <c r="B106" s="101"/>
      <c r="C106" s="117"/>
      <c r="D106" s="120"/>
      <c r="E106" s="120"/>
      <c r="F106" s="34"/>
      <c r="G106" s="45"/>
      <c r="H106" s="49"/>
      <c r="I106" s="34"/>
      <c r="J106" s="85"/>
      <c r="K106" s="85"/>
      <c r="L106" s="85"/>
      <c r="M106" s="85"/>
      <c r="N106" s="85"/>
      <c r="O106" s="85"/>
      <c r="P106" s="85"/>
      <c r="Q106" s="85"/>
    </row>
    <row r="107" spans="1:17" x14ac:dyDescent="0.2">
      <c r="A107" s="133"/>
      <c r="B107" s="101"/>
      <c r="C107" s="117"/>
      <c r="D107" s="120"/>
      <c r="E107" s="120"/>
      <c r="F107" s="34"/>
      <c r="G107" s="45"/>
      <c r="H107" s="49"/>
      <c r="I107" s="34"/>
      <c r="J107" s="85"/>
      <c r="K107" s="85"/>
      <c r="L107" s="85"/>
      <c r="M107" s="85"/>
      <c r="N107" s="85"/>
      <c r="O107" s="85"/>
      <c r="P107" s="85"/>
      <c r="Q107" s="85"/>
    </row>
    <row r="108" spans="1:17" x14ac:dyDescent="0.2">
      <c r="A108" s="133"/>
      <c r="B108" s="101"/>
      <c r="C108" s="117"/>
      <c r="D108" s="121"/>
      <c r="E108" s="121"/>
      <c r="F108" s="34"/>
      <c r="G108" s="45"/>
      <c r="H108" s="49"/>
      <c r="I108" s="34"/>
      <c r="J108" s="85"/>
      <c r="K108" s="85"/>
      <c r="L108" s="85"/>
      <c r="M108" s="85"/>
      <c r="N108" s="85"/>
      <c r="O108" s="85"/>
      <c r="P108" s="85"/>
      <c r="Q108" s="85"/>
    </row>
    <row r="109" spans="1:17" ht="78.75" x14ac:dyDescent="0.2">
      <c r="A109" s="133"/>
      <c r="B109" s="101"/>
      <c r="C109" s="117"/>
      <c r="D109" s="17"/>
      <c r="E109" s="17"/>
      <c r="F109" s="18"/>
      <c r="G109" s="62"/>
      <c r="H109" s="63"/>
      <c r="I109" s="17"/>
      <c r="J109" s="85" t="s">
        <v>409</v>
      </c>
      <c r="K109" s="85" t="s">
        <v>390</v>
      </c>
      <c r="L109" s="85"/>
      <c r="M109" s="85"/>
      <c r="N109" s="85"/>
      <c r="O109" s="85"/>
      <c r="P109" s="85"/>
      <c r="Q109" s="85"/>
    </row>
    <row r="110" spans="1:17" ht="15.6" customHeight="1" x14ac:dyDescent="0.2">
      <c r="A110" s="133"/>
      <c r="B110" s="101"/>
      <c r="C110" s="118" t="s">
        <v>235</v>
      </c>
      <c r="D110" s="122" t="s">
        <v>170</v>
      </c>
      <c r="E110" s="120">
        <v>4</v>
      </c>
      <c r="F110" s="32" t="s">
        <v>236</v>
      </c>
      <c r="G110" s="54" t="s">
        <v>237</v>
      </c>
      <c r="H110" s="46" t="s">
        <v>30</v>
      </c>
      <c r="I110" s="34" t="s">
        <v>31</v>
      </c>
      <c r="J110" s="85"/>
      <c r="K110" s="85"/>
      <c r="L110" s="85"/>
      <c r="M110" s="85"/>
      <c r="N110" s="85"/>
      <c r="O110" s="85"/>
      <c r="P110" s="85"/>
      <c r="Q110" s="85"/>
    </row>
    <row r="111" spans="1:17" x14ac:dyDescent="0.2">
      <c r="A111" s="133"/>
      <c r="B111" s="101"/>
      <c r="C111" s="143"/>
      <c r="D111" s="120"/>
      <c r="E111" s="120"/>
      <c r="F111" s="34" t="s">
        <v>238</v>
      </c>
      <c r="G111" s="54" t="s">
        <v>239</v>
      </c>
      <c r="H111" s="49" t="s">
        <v>30</v>
      </c>
      <c r="I111" s="34" t="s">
        <v>31</v>
      </c>
      <c r="J111" s="85"/>
      <c r="K111" s="85"/>
      <c r="L111" s="85"/>
      <c r="M111" s="85"/>
      <c r="N111" s="85"/>
      <c r="O111" s="85"/>
      <c r="P111" s="85"/>
      <c r="Q111" s="85"/>
    </row>
    <row r="112" spans="1:17" x14ac:dyDescent="0.2">
      <c r="A112" s="133"/>
      <c r="B112" s="101"/>
      <c r="C112" s="143"/>
      <c r="D112" s="120"/>
      <c r="E112" s="120"/>
      <c r="F112" s="34" t="s">
        <v>240</v>
      </c>
      <c r="G112" s="54" t="s">
        <v>241</v>
      </c>
      <c r="H112" s="49" t="s">
        <v>30</v>
      </c>
      <c r="I112" s="34" t="s">
        <v>43</v>
      </c>
      <c r="J112" s="85"/>
      <c r="K112" s="85"/>
      <c r="L112" s="85"/>
      <c r="M112" s="85"/>
      <c r="N112" s="85"/>
      <c r="O112" s="85"/>
      <c r="P112" s="85"/>
      <c r="Q112" s="85"/>
    </row>
    <row r="113" spans="1:17" x14ac:dyDescent="0.2">
      <c r="A113" s="133"/>
      <c r="B113" s="101"/>
      <c r="C113" s="143"/>
      <c r="D113" s="120"/>
      <c r="E113" s="120"/>
      <c r="F113" s="34"/>
      <c r="G113" s="54"/>
      <c r="H113" s="49"/>
      <c r="I113" s="34"/>
      <c r="J113" s="85"/>
      <c r="K113" s="85"/>
      <c r="L113" s="85"/>
      <c r="M113" s="85"/>
      <c r="N113" s="85"/>
      <c r="O113" s="85"/>
      <c r="P113" s="85"/>
      <c r="Q113" s="85"/>
    </row>
    <row r="114" spans="1:17" x14ac:dyDescent="0.2">
      <c r="A114" s="133"/>
      <c r="B114" s="101"/>
      <c r="C114" s="143"/>
      <c r="D114" s="120"/>
      <c r="E114" s="120"/>
      <c r="F114" s="34"/>
      <c r="G114" s="45"/>
      <c r="H114" s="49"/>
      <c r="I114" s="34"/>
      <c r="J114" s="85"/>
      <c r="K114" s="85"/>
      <c r="L114" s="85"/>
      <c r="M114" s="85"/>
      <c r="N114" s="85"/>
      <c r="O114" s="85"/>
      <c r="P114" s="85"/>
      <c r="Q114" s="85"/>
    </row>
    <row r="115" spans="1:17" x14ac:dyDescent="0.2">
      <c r="A115" s="133"/>
      <c r="B115" s="101"/>
      <c r="C115" s="143"/>
      <c r="D115" s="120"/>
      <c r="E115" s="120"/>
      <c r="F115" s="34"/>
      <c r="G115" s="45"/>
      <c r="H115" s="49"/>
      <c r="I115" s="34"/>
      <c r="J115" s="85"/>
      <c r="K115" s="85"/>
      <c r="L115" s="85"/>
      <c r="M115" s="85"/>
      <c r="N115" s="85"/>
      <c r="O115" s="85"/>
      <c r="P115" s="85"/>
      <c r="Q115" s="85"/>
    </row>
    <row r="116" spans="1:17" x14ac:dyDescent="0.2">
      <c r="A116" s="133"/>
      <c r="B116" s="101"/>
      <c r="C116" s="143"/>
      <c r="D116" s="120"/>
      <c r="E116" s="120"/>
      <c r="F116" s="34"/>
      <c r="G116" s="45"/>
      <c r="H116" s="49"/>
      <c r="I116" s="34"/>
      <c r="J116" s="85"/>
      <c r="K116" s="85"/>
      <c r="L116" s="85"/>
      <c r="M116" s="85"/>
      <c r="N116" s="85"/>
      <c r="O116" s="85"/>
      <c r="P116" s="85"/>
      <c r="Q116" s="85"/>
    </row>
    <row r="117" spans="1:17" x14ac:dyDescent="0.2">
      <c r="A117" s="133"/>
      <c r="B117" s="101"/>
      <c r="C117" s="143"/>
      <c r="D117" s="121"/>
      <c r="E117" s="121"/>
      <c r="F117" s="34"/>
      <c r="G117" s="45"/>
      <c r="H117" s="49"/>
      <c r="I117" s="34"/>
      <c r="J117" s="85"/>
      <c r="K117" s="85"/>
      <c r="L117" s="85"/>
      <c r="M117" s="85"/>
      <c r="N117" s="85"/>
      <c r="O117" s="85"/>
      <c r="P117" s="85"/>
      <c r="Q117" s="85"/>
    </row>
    <row r="118" spans="1:17" ht="94.5" x14ac:dyDescent="0.2">
      <c r="A118" s="133"/>
      <c r="B118" s="101"/>
      <c r="C118" s="144"/>
      <c r="D118" s="17"/>
      <c r="E118" s="17"/>
      <c r="F118" s="18"/>
      <c r="G118" s="62"/>
      <c r="H118" s="63"/>
      <c r="I118" s="17"/>
      <c r="J118" s="85" t="s">
        <v>409</v>
      </c>
      <c r="K118" s="85" t="s">
        <v>393</v>
      </c>
      <c r="L118" s="85"/>
      <c r="M118" s="85" t="s">
        <v>409</v>
      </c>
      <c r="N118" s="85" t="s">
        <v>385</v>
      </c>
      <c r="O118" s="85"/>
      <c r="P118" s="85"/>
      <c r="Q118" s="85"/>
    </row>
    <row r="119" spans="1:17" ht="15.6" customHeight="1" x14ac:dyDescent="0.2">
      <c r="A119" s="133"/>
      <c r="B119" s="140" t="s">
        <v>57</v>
      </c>
      <c r="C119" s="117" t="s">
        <v>242</v>
      </c>
      <c r="D119" s="119" t="s">
        <v>243</v>
      </c>
      <c r="E119" s="120">
        <v>6</v>
      </c>
      <c r="F119" s="32" t="s">
        <v>244</v>
      </c>
      <c r="G119" s="45" t="s">
        <v>79</v>
      </c>
      <c r="H119" s="49" t="s">
        <v>40</v>
      </c>
      <c r="I119" s="34" t="s">
        <v>43</v>
      </c>
      <c r="J119" s="85"/>
      <c r="K119" s="85"/>
      <c r="L119" s="85"/>
      <c r="M119" s="85"/>
      <c r="N119" s="85"/>
      <c r="O119" s="85"/>
      <c r="P119" s="85"/>
      <c r="Q119" s="85"/>
    </row>
    <row r="120" spans="1:17" x14ac:dyDescent="0.2">
      <c r="A120" s="133"/>
      <c r="B120" s="141"/>
      <c r="C120" s="117"/>
      <c r="D120" s="119"/>
      <c r="E120" s="120"/>
      <c r="F120" s="34" t="s">
        <v>245</v>
      </c>
      <c r="G120" s="45" t="s">
        <v>80</v>
      </c>
      <c r="H120" s="49" t="s">
        <v>40</v>
      </c>
      <c r="I120" s="34" t="s">
        <v>43</v>
      </c>
      <c r="J120" s="85"/>
      <c r="K120" s="85"/>
      <c r="L120" s="85"/>
      <c r="M120" s="85"/>
      <c r="N120" s="85"/>
      <c r="O120" s="85"/>
      <c r="P120" s="85"/>
      <c r="Q120" s="85"/>
    </row>
    <row r="121" spans="1:17" x14ac:dyDescent="0.2">
      <c r="A121" s="133"/>
      <c r="B121" s="141"/>
      <c r="C121" s="117"/>
      <c r="D121" s="119"/>
      <c r="E121" s="120"/>
      <c r="F121" s="34" t="s">
        <v>246</v>
      </c>
      <c r="G121" s="45" t="s">
        <v>208</v>
      </c>
      <c r="H121" s="49" t="s">
        <v>40</v>
      </c>
      <c r="I121" s="34" t="s">
        <v>31</v>
      </c>
      <c r="J121" s="85"/>
      <c r="K121" s="85"/>
      <c r="L121" s="85"/>
      <c r="M121" s="85"/>
      <c r="N121" s="85"/>
      <c r="O121" s="85"/>
      <c r="P121" s="85"/>
      <c r="Q121" s="85"/>
    </row>
    <row r="122" spans="1:17" x14ac:dyDescent="0.2">
      <c r="A122" s="133"/>
      <c r="B122" s="141"/>
      <c r="C122" s="117"/>
      <c r="D122" s="119"/>
      <c r="E122" s="120"/>
      <c r="F122" s="33" t="s">
        <v>247</v>
      </c>
      <c r="G122" s="45" t="s">
        <v>126</v>
      </c>
      <c r="H122" s="49" t="s">
        <v>40</v>
      </c>
      <c r="I122" s="34" t="s">
        <v>62</v>
      </c>
      <c r="J122" s="85"/>
      <c r="K122" s="85"/>
      <c r="L122" s="85"/>
      <c r="M122" s="85"/>
      <c r="N122" s="85"/>
      <c r="O122" s="85"/>
      <c r="P122" s="85"/>
      <c r="Q122" s="85"/>
    </row>
    <row r="123" spans="1:17" x14ac:dyDescent="0.2">
      <c r="A123" s="133"/>
      <c r="B123" s="141"/>
      <c r="C123" s="117"/>
      <c r="D123" s="119"/>
      <c r="E123" s="120"/>
      <c r="F123" s="34" t="s">
        <v>248</v>
      </c>
      <c r="G123" s="45" t="s">
        <v>127</v>
      </c>
      <c r="H123" s="49" t="s">
        <v>40</v>
      </c>
      <c r="I123" s="34" t="s">
        <v>62</v>
      </c>
      <c r="J123" s="85"/>
      <c r="K123" s="85"/>
      <c r="L123" s="85"/>
      <c r="M123" s="85"/>
      <c r="N123" s="85"/>
      <c r="O123" s="85"/>
      <c r="P123" s="85"/>
      <c r="Q123" s="85"/>
    </row>
    <row r="124" spans="1:17" x14ac:dyDescent="0.2">
      <c r="A124" s="133"/>
      <c r="B124" s="141"/>
      <c r="C124" s="117"/>
      <c r="D124" s="119"/>
      <c r="E124" s="120"/>
      <c r="F124" s="34" t="s">
        <v>249</v>
      </c>
      <c r="G124" s="45" t="s">
        <v>128</v>
      </c>
      <c r="H124" s="49" t="s">
        <v>40</v>
      </c>
      <c r="I124" s="34" t="s">
        <v>62</v>
      </c>
      <c r="J124" s="85"/>
      <c r="K124" s="85"/>
      <c r="L124" s="85"/>
      <c r="M124" s="85"/>
      <c r="N124" s="85"/>
      <c r="O124" s="85"/>
      <c r="P124" s="85"/>
      <c r="Q124" s="85"/>
    </row>
    <row r="125" spans="1:17" x14ac:dyDescent="0.2">
      <c r="A125" s="133"/>
      <c r="B125" s="141"/>
      <c r="C125" s="117"/>
      <c r="D125" s="119"/>
      <c r="E125" s="120"/>
      <c r="F125" s="34" t="s">
        <v>250</v>
      </c>
      <c r="G125" s="45" t="s">
        <v>129</v>
      </c>
      <c r="H125" s="49" t="s">
        <v>40</v>
      </c>
      <c r="I125" s="34" t="s">
        <v>62</v>
      </c>
      <c r="J125" s="85"/>
      <c r="K125" s="85"/>
      <c r="L125" s="85"/>
      <c r="M125" s="85"/>
      <c r="N125" s="85"/>
      <c r="O125" s="85"/>
      <c r="P125" s="85"/>
      <c r="Q125" s="85"/>
    </row>
    <row r="126" spans="1:17" x14ac:dyDescent="0.2">
      <c r="A126" s="133"/>
      <c r="B126" s="141"/>
      <c r="C126" s="117"/>
      <c r="D126" s="119"/>
      <c r="E126" s="120"/>
      <c r="F126" s="34"/>
      <c r="G126" s="45"/>
      <c r="H126" s="49"/>
      <c r="I126" s="34"/>
      <c r="J126" s="85"/>
      <c r="K126" s="85"/>
      <c r="L126" s="85"/>
      <c r="M126" s="85"/>
      <c r="N126" s="85"/>
      <c r="O126" s="85"/>
      <c r="P126" s="85"/>
      <c r="Q126" s="85"/>
    </row>
    <row r="127" spans="1:17" x14ac:dyDescent="0.2">
      <c r="A127" s="133"/>
      <c r="B127" s="141"/>
      <c r="C127" s="117"/>
      <c r="D127" s="119"/>
      <c r="E127" s="120"/>
      <c r="F127" s="34"/>
      <c r="G127" s="45"/>
      <c r="H127" s="49"/>
      <c r="I127" s="34"/>
      <c r="J127" s="85"/>
      <c r="K127" s="85"/>
      <c r="L127" s="85"/>
      <c r="M127" s="85"/>
      <c r="N127" s="85"/>
      <c r="O127" s="85"/>
      <c r="P127" s="85"/>
      <c r="Q127" s="85"/>
    </row>
    <row r="128" spans="1:17" x14ac:dyDescent="0.2">
      <c r="A128" s="133"/>
      <c r="B128" s="141"/>
      <c r="C128" s="117"/>
      <c r="D128" s="119"/>
      <c r="E128" s="121"/>
      <c r="F128" s="34"/>
      <c r="G128" s="45"/>
      <c r="H128" s="49"/>
      <c r="I128" s="34"/>
      <c r="J128" s="85"/>
      <c r="K128" s="85"/>
      <c r="L128" s="85"/>
      <c r="M128" s="85"/>
      <c r="N128" s="85"/>
      <c r="O128" s="85"/>
      <c r="P128" s="85"/>
      <c r="Q128" s="85"/>
    </row>
    <row r="129" spans="1:17" ht="78.75" x14ac:dyDescent="0.2">
      <c r="A129" s="133"/>
      <c r="B129" s="141"/>
      <c r="C129" s="117"/>
      <c r="D129" s="19"/>
      <c r="E129" s="19"/>
      <c r="F129" s="20"/>
      <c r="G129" s="66"/>
      <c r="H129" s="67"/>
      <c r="I129" s="19"/>
      <c r="J129" s="85" t="s">
        <v>409</v>
      </c>
      <c r="K129" s="85"/>
      <c r="L129" s="85"/>
      <c r="M129" s="85"/>
      <c r="N129" s="85"/>
      <c r="O129" s="85"/>
      <c r="P129" s="85"/>
      <c r="Q129" s="85"/>
    </row>
    <row r="130" spans="1:17" ht="15.6" hidden="1" customHeight="1" x14ac:dyDescent="0.2">
      <c r="A130" s="133"/>
      <c r="B130" s="141"/>
      <c r="C130" s="117" t="s">
        <v>91</v>
      </c>
      <c r="D130" s="119" t="s">
        <v>92</v>
      </c>
      <c r="E130" s="122">
        <v>6</v>
      </c>
      <c r="F130" s="21"/>
      <c r="G130" s="54"/>
      <c r="H130" s="68"/>
      <c r="I130" s="69"/>
      <c r="J130" s="85"/>
      <c r="K130" s="85"/>
      <c r="L130" s="85"/>
      <c r="M130" s="85"/>
      <c r="N130" s="85"/>
      <c r="O130" s="85"/>
      <c r="P130" s="85"/>
      <c r="Q130" s="85"/>
    </row>
    <row r="131" spans="1:17" ht="15.6" hidden="1" customHeight="1" x14ac:dyDescent="0.2">
      <c r="A131" s="133"/>
      <c r="B131" s="141"/>
      <c r="C131" s="117"/>
      <c r="D131" s="119"/>
      <c r="E131" s="120"/>
      <c r="F131" s="21"/>
      <c r="G131" s="54"/>
      <c r="H131" s="68"/>
      <c r="I131" s="69"/>
      <c r="J131" s="85"/>
      <c r="K131" s="85"/>
      <c r="L131" s="85"/>
      <c r="M131" s="85"/>
      <c r="N131" s="85"/>
      <c r="O131" s="85"/>
      <c r="P131" s="85"/>
      <c r="Q131" s="85"/>
    </row>
    <row r="132" spans="1:17" ht="15.6" hidden="1" customHeight="1" x14ac:dyDescent="0.2">
      <c r="A132" s="133"/>
      <c r="B132" s="141"/>
      <c r="C132" s="117"/>
      <c r="D132" s="119"/>
      <c r="E132" s="120"/>
      <c r="F132" s="21"/>
      <c r="G132" s="54"/>
      <c r="H132" s="68"/>
      <c r="I132" s="69"/>
      <c r="J132" s="85"/>
      <c r="K132" s="85"/>
      <c r="L132" s="85"/>
      <c r="M132" s="85"/>
      <c r="N132" s="85"/>
      <c r="O132" s="85"/>
      <c r="P132" s="85"/>
      <c r="Q132" s="85"/>
    </row>
    <row r="133" spans="1:17" ht="15.6" hidden="1" customHeight="1" x14ac:dyDescent="0.2">
      <c r="A133" s="133"/>
      <c r="B133" s="141"/>
      <c r="C133" s="117"/>
      <c r="D133" s="119"/>
      <c r="E133" s="120"/>
      <c r="F133" s="21"/>
      <c r="G133" s="54"/>
      <c r="H133" s="68"/>
      <c r="I133" s="69"/>
      <c r="J133" s="85"/>
      <c r="K133" s="85"/>
      <c r="L133" s="85"/>
      <c r="M133" s="85"/>
      <c r="N133" s="85"/>
      <c r="O133" s="85"/>
      <c r="P133" s="85"/>
      <c r="Q133" s="85"/>
    </row>
    <row r="134" spans="1:17" ht="15.6" hidden="1" customHeight="1" x14ac:dyDescent="0.2">
      <c r="A134" s="133"/>
      <c r="B134" s="141"/>
      <c r="C134" s="117"/>
      <c r="D134" s="119"/>
      <c r="E134" s="121"/>
      <c r="F134" s="21"/>
      <c r="G134" s="54"/>
      <c r="H134" s="68"/>
      <c r="I134" s="69"/>
      <c r="J134" s="85"/>
      <c r="K134" s="85"/>
      <c r="L134" s="85"/>
      <c r="M134" s="85"/>
      <c r="N134" s="85"/>
      <c r="O134" s="85"/>
      <c r="P134" s="85"/>
      <c r="Q134" s="85"/>
    </row>
    <row r="135" spans="1:17" ht="15.6" hidden="1" customHeight="1" x14ac:dyDescent="0.2">
      <c r="A135" s="133"/>
      <c r="B135" s="141"/>
      <c r="C135" s="117"/>
      <c r="D135" s="19"/>
      <c r="E135" s="19"/>
      <c r="F135" s="20"/>
      <c r="G135" s="66"/>
      <c r="H135" s="67"/>
      <c r="I135" s="19"/>
      <c r="J135" s="85"/>
      <c r="K135" s="85"/>
      <c r="L135" s="85"/>
      <c r="M135" s="85"/>
      <c r="N135" s="85"/>
      <c r="O135" s="85"/>
      <c r="P135" s="85"/>
      <c r="Q135" s="85"/>
    </row>
    <row r="136" spans="1:17" ht="15.6" customHeight="1" x14ac:dyDescent="0.2">
      <c r="A136" s="133"/>
      <c r="B136" s="141"/>
      <c r="C136" s="117" t="s">
        <v>251</v>
      </c>
      <c r="D136" s="119" t="s">
        <v>59</v>
      </c>
      <c r="E136" s="120">
        <v>3</v>
      </c>
      <c r="F136" s="32" t="s">
        <v>252</v>
      </c>
      <c r="G136" s="45" t="s">
        <v>61</v>
      </c>
      <c r="H136" s="49" t="s">
        <v>30</v>
      </c>
      <c r="I136" s="34" t="s">
        <v>62</v>
      </c>
      <c r="J136" s="85"/>
      <c r="K136" s="85"/>
      <c r="L136" s="85"/>
      <c r="M136" s="85"/>
      <c r="N136" s="85"/>
      <c r="O136" s="85"/>
      <c r="P136" s="85"/>
      <c r="Q136" s="85"/>
    </row>
    <row r="137" spans="1:17" ht="15.75" hidden="1" customHeight="1" x14ac:dyDescent="0.2">
      <c r="A137" s="133"/>
      <c r="B137" s="141"/>
      <c r="C137" s="117"/>
      <c r="D137" s="119"/>
      <c r="E137" s="120"/>
      <c r="F137" s="34"/>
      <c r="G137" s="45"/>
      <c r="H137" s="49"/>
      <c r="I137" s="34"/>
      <c r="J137" s="85"/>
      <c r="K137" s="85"/>
      <c r="L137" s="85"/>
      <c r="M137" s="85"/>
      <c r="N137" s="85"/>
      <c r="O137" s="85"/>
      <c r="P137" s="85"/>
      <c r="Q137" s="85"/>
    </row>
    <row r="138" spans="1:17" ht="15.75" hidden="1" customHeight="1" x14ac:dyDescent="0.2">
      <c r="A138" s="133"/>
      <c r="B138" s="141"/>
      <c r="C138" s="117"/>
      <c r="D138" s="119"/>
      <c r="E138" s="120"/>
      <c r="F138" s="34"/>
      <c r="G138" s="45"/>
      <c r="H138" s="49"/>
      <c r="I138" s="34"/>
      <c r="J138" s="85"/>
      <c r="K138" s="85"/>
      <c r="L138" s="85"/>
      <c r="M138" s="85"/>
      <c r="N138" s="85"/>
      <c r="O138" s="85"/>
      <c r="P138" s="85"/>
      <c r="Q138" s="85"/>
    </row>
    <row r="139" spans="1:17" ht="15.75" hidden="1" customHeight="1" x14ac:dyDescent="0.2">
      <c r="A139" s="133"/>
      <c r="B139" s="141"/>
      <c r="C139" s="117"/>
      <c r="D139" s="119"/>
      <c r="E139" s="120"/>
      <c r="F139" s="33"/>
      <c r="G139" s="45"/>
      <c r="H139" s="49"/>
      <c r="I139" s="34"/>
      <c r="J139" s="85"/>
      <c r="K139" s="85"/>
      <c r="L139" s="85"/>
      <c r="M139" s="85"/>
      <c r="N139" s="85"/>
      <c r="O139" s="85"/>
      <c r="P139" s="85"/>
      <c r="Q139" s="85"/>
    </row>
    <row r="140" spans="1:17" ht="15.75" hidden="1" customHeight="1" x14ac:dyDescent="0.2">
      <c r="A140" s="133"/>
      <c r="B140" s="141"/>
      <c r="C140" s="117"/>
      <c r="D140" s="119"/>
      <c r="E140" s="120"/>
      <c r="F140" s="34"/>
      <c r="G140" s="45"/>
      <c r="H140" s="49"/>
      <c r="I140" s="34"/>
      <c r="J140" s="85"/>
      <c r="K140" s="85"/>
      <c r="L140" s="85"/>
      <c r="M140" s="85"/>
      <c r="N140" s="85"/>
      <c r="O140" s="85"/>
      <c r="P140" s="85"/>
      <c r="Q140" s="85"/>
    </row>
    <row r="141" spans="1:17" ht="15.75" hidden="1" customHeight="1" x14ac:dyDescent="0.2">
      <c r="A141" s="133"/>
      <c r="B141" s="141"/>
      <c r="C141" s="117"/>
      <c r="D141" s="119"/>
      <c r="E141" s="120"/>
      <c r="F141" s="34"/>
      <c r="G141" s="45"/>
      <c r="H141" s="49"/>
      <c r="I141" s="34"/>
      <c r="J141" s="85"/>
      <c r="K141" s="85"/>
      <c r="L141" s="85"/>
      <c r="M141" s="85"/>
      <c r="N141" s="85"/>
      <c r="O141" s="85"/>
      <c r="P141" s="85"/>
      <c r="Q141" s="85"/>
    </row>
    <row r="142" spans="1:17" ht="15.75" hidden="1" customHeight="1" x14ac:dyDescent="0.2">
      <c r="A142" s="133"/>
      <c r="B142" s="141"/>
      <c r="C142" s="117"/>
      <c r="D142" s="119"/>
      <c r="E142" s="120"/>
      <c r="F142" s="34"/>
      <c r="G142" s="45"/>
      <c r="H142" s="49"/>
      <c r="I142" s="34"/>
      <c r="J142" s="85"/>
      <c r="K142" s="85"/>
      <c r="L142" s="85"/>
      <c r="M142" s="85"/>
      <c r="N142" s="85"/>
      <c r="O142" s="85"/>
      <c r="P142" s="85"/>
      <c r="Q142" s="85"/>
    </row>
    <row r="143" spans="1:17" ht="15.75" hidden="1" customHeight="1" x14ac:dyDescent="0.2">
      <c r="A143" s="133"/>
      <c r="B143" s="141"/>
      <c r="C143" s="117"/>
      <c r="D143" s="119"/>
      <c r="E143" s="121"/>
      <c r="F143" s="34"/>
      <c r="G143" s="45"/>
      <c r="H143" s="49"/>
      <c r="I143" s="34"/>
      <c r="J143" s="85"/>
      <c r="K143" s="85"/>
      <c r="L143" s="85"/>
      <c r="M143" s="85"/>
      <c r="N143" s="85"/>
      <c r="O143" s="85"/>
      <c r="P143" s="85"/>
      <c r="Q143" s="85"/>
    </row>
    <row r="144" spans="1:17" ht="78.75" x14ac:dyDescent="0.2">
      <c r="A144" s="133"/>
      <c r="B144" s="141"/>
      <c r="C144" s="117"/>
      <c r="D144" s="19"/>
      <c r="E144" s="19"/>
      <c r="F144" s="20"/>
      <c r="G144" s="66"/>
      <c r="H144" s="67"/>
      <c r="I144" s="19"/>
      <c r="J144" s="85" t="s">
        <v>409</v>
      </c>
      <c r="K144" s="85" t="s">
        <v>396</v>
      </c>
      <c r="L144" s="85"/>
      <c r="M144" s="85"/>
      <c r="N144" s="85"/>
      <c r="O144" s="85"/>
      <c r="P144" s="85"/>
      <c r="Q144" s="85"/>
    </row>
    <row r="145" spans="1:17" ht="15.6" customHeight="1" x14ac:dyDescent="0.2">
      <c r="A145" s="133"/>
      <c r="B145" s="141"/>
      <c r="C145" s="117" t="s">
        <v>253</v>
      </c>
      <c r="D145" s="119" t="s">
        <v>164</v>
      </c>
      <c r="E145" s="120">
        <v>3</v>
      </c>
      <c r="F145" s="32" t="s">
        <v>254</v>
      </c>
      <c r="G145" s="45" t="s">
        <v>255</v>
      </c>
      <c r="H145" s="49" t="s">
        <v>30</v>
      </c>
      <c r="I145" s="96" t="s">
        <v>256</v>
      </c>
      <c r="J145" s="85"/>
      <c r="K145" s="85"/>
      <c r="L145" s="85"/>
      <c r="M145" s="85"/>
      <c r="N145" s="85"/>
      <c r="O145" s="85"/>
      <c r="P145" s="85"/>
      <c r="Q145" s="85"/>
    </row>
    <row r="146" spans="1:17" x14ac:dyDescent="0.2">
      <c r="A146" s="133"/>
      <c r="B146" s="141"/>
      <c r="C146" s="117"/>
      <c r="D146" s="119"/>
      <c r="E146" s="120"/>
      <c r="F146" s="32" t="s">
        <v>257</v>
      </c>
      <c r="G146" s="45" t="s">
        <v>258</v>
      </c>
      <c r="H146" s="49" t="s">
        <v>30</v>
      </c>
      <c r="I146" s="34" t="s">
        <v>41</v>
      </c>
      <c r="J146" s="85"/>
      <c r="K146" s="85"/>
      <c r="L146" s="85"/>
      <c r="M146" s="85"/>
      <c r="N146" s="85"/>
      <c r="O146" s="85"/>
      <c r="P146" s="85"/>
      <c r="Q146" s="85"/>
    </row>
    <row r="147" spans="1:17" x14ac:dyDescent="0.2">
      <c r="A147" s="133"/>
      <c r="B147" s="141"/>
      <c r="C147" s="117"/>
      <c r="D147" s="119"/>
      <c r="E147" s="120"/>
      <c r="F147" s="34"/>
      <c r="G147" s="45"/>
      <c r="H147" s="49"/>
      <c r="I147" s="34"/>
      <c r="J147" s="85"/>
      <c r="K147" s="85"/>
      <c r="L147" s="85"/>
      <c r="M147" s="85"/>
      <c r="N147" s="85"/>
      <c r="O147" s="85"/>
      <c r="P147" s="85"/>
      <c r="Q147" s="85"/>
    </row>
    <row r="148" spans="1:17" x14ac:dyDescent="0.2">
      <c r="A148" s="133"/>
      <c r="B148" s="141"/>
      <c r="C148" s="117"/>
      <c r="D148" s="119"/>
      <c r="E148" s="120"/>
      <c r="F148" s="33"/>
      <c r="G148" s="45"/>
      <c r="H148" s="49"/>
      <c r="I148" s="34"/>
      <c r="J148" s="85"/>
      <c r="K148" s="85"/>
      <c r="L148" s="85"/>
      <c r="M148" s="85"/>
      <c r="N148" s="85"/>
      <c r="O148" s="85"/>
      <c r="P148" s="85"/>
      <c r="Q148" s="85"/>
    </row>
    <row r="149" spans="1:17" x14ac:dyDescent="0.2">
      <c r="A149" s="133"/>
      <c r="B149" s="141"/>
      <c r="C149" s="117"/>
      <c r="D149" s="119"/>
      <c r="E149" s="120"/>
      <c r="F149" s="34"/>
      <c r="G149" s="45"/>
      <c r="H149" s="49"/>
      <c r="I149" s="34"/>
      <c r="J149" s="85"/>
      <c r="K149" s="85"/>
      <c r="L149" s="85"/>
      <c r="M149" s="85"/>
      <c r="N149" s="85"/>
      <c r="O149" s="85"/>
      <c r="P149" s="85"/>
      <c r="Q149" s="85"/>
    </row>
    <row r="150" spans="1:17" ht="79.5" thickBot="1" x14ac:dyDescent="0.25">
      <c r="A150" s="133"/>
      <c r="B150" s="141"/>
      <c r="C150" s="117"/>
      <c r="D150" s="119"/>
      <c r="E150" s="120"/>
      <c r="F150" s="34"/>
      <c r="G150" s="45"/>
      <c r="H150" s="49"/>
      <c r="I150" s="34"/>
      <c r="J150" s="85" t="s">
        <v>409</v>
      </c>
      <c r="K150" s="85" t="s">
        <v>396</v>
      </c>
      <c r="L150" s="85"/>
      <c r="M150" s="85"/>
      <c r="N150" s="85"/>
      <c r="O150" s="85"/>
      <c r="P150" s="85"/>
      <c r="Q150" s="85"/>
    </row>
    <row r="151" spans="1:17" ht="16.5" hidden="1" customHeight="1" thickBot="1" x14ac:dyDescent="0.25">
      <c r="A151" s="133"/>
      <c r="B151" s="141"/>
      <c r="C151" s="117"/>
      <c r="D151" s="119"/>
      <c r="E151" s="120"/>
      <c r="F151" s="34"/>
      <c r="G151" s="45"/>
      <c r="H151" s="49"/>
      <c r="I151" s="34"/>
      <c r="J151" s="85"/>
      <c r="K151" s="85"/>
      <c r="L151" s="85"/>
      <c r="M151" s="85"/>
      <c r="N151" s="85"/>
      <c r="O151" s="85"/>
      <c r="P151" s="85"/>
      <c r="Q151" s="85"/>
    </row>
    <row r="152" spans="1:17" ht="16.5" hidden="1" customHeight="1" thickBot="1" x14ac:dyDescent="0.25">
      <c r="A152" s="133"/>
      <c r="B152" s="141"/>
      <c r="C152" s="117"/>
      <c r="D152" s="119"/>
      <c r="E152" s="121"/>
      <c r="F152" s="34"/>
      <c r="G152" s="45"/>
      <c r="H152" s="49"/>
      <c r="I152" s="34"/>
      <c r="J152" s="85"/>
      <c r="K152" s="85"/>
      <c r="L152" s="85"/>
      <c r="M152" s="85"/>
      <c r="N152" s="85"/>
      <c r="O152" s="85"/>
      <c r="P152" s="85"/>
      <c r="Q152" s="85"/>
    </row>
    <row r="153" spans="1:17" ht="16.5" hidden="1" thickBot="1" x14ac:dyDescent="0.25">
      <c r="A153" s="133"/>
      <c r="B153" s="142"/>
      <c r="C153" s="135"/>
      <c r="D153" s="19"/>
      <c r="E153" s="19"/>
      <c r="F153" s="20"/>
      <c r="G153" s="66"/>
      <c r="H153" s="67"/>
      <c r="I153" s="19"/>
      <c r="J153" s="85"/>
      <c r="K153" s="85"/>
      <c r="L153" s="85"/>
      <c r="M153" s="85"/>
      <c r="N153" s="85"/>
      <c r="O153" s="85"/>
      <c r="P153" s="85"/>
      <c r="Q153" s="85"/>
    </row>
    <row r="154" spans="1:17" ht="79.5" thickBot="1" x14ac:dyDescent="0.25">
      <c r="A154" s="133"/>
      <c r="B154" s="72" t="s">
        <v>259</v>
      </c>
      <c r="C154" s="73"/>
      <c r="D154" s="74"/>
      <c r="E154" s="75">
        <f>E145+E136+E119+E110+E101+E92+E83</f>
        <v>30</v>
      </c>
      <c r="F154" s="76"/>
      <c r="G154" s="73"/>
      <c r="H154" s="73"/>
      <c r="I154" s="74"/>
      <c r="J154" s="85" t="s">
        <v>409</v>
      </c>
      <c r="K154" s="85" t="s">
        <v>378</v>
      </c>
      <c r="L154" s="85"/>
      <c r="M154" s="85"/>
      <c r="N154" s="85"/>
      <c r="O154" s="85"/>
      <c r="P154" s="85"/>
      <c r="Q154" s="85"/>
    </row>
    <row r="155" spans="1:17" ht="16.5" thickBot="1" x14ac:dyDescent="0.25">
      <c r="A155" s="77" t="s">
        <v>2</v>
      </c>
      <c r="B155" s="78"/>
      <c r="C155" s="78"/>
      <c r="D155" s="78"/>
      <c r="E155" s="78"/>
      <c r="F155" s="78"/>
      <c r="G155" s="78"/>
      <c r="H155" s="78"/>
      <c r="I155" s="79"/>
      <c r="J155" s="85"/>
      <c r="K155" s="85"/>
      <c r="L155" s="85"/>
      <c r="M155" s="85"/>
      <c r="N155" s="85"/>
      <c r="O155" s="85"/>
      <c r="P155" s="85"/>
      <c r="Q155" s="85"/>
    </row>
    <row r="156" spans="1:17" ht="18" customHeight="1" x14ac:dyDescent="0.2"/>
  </sheetData>
  <mergeCells count="80">
    <mergeCell ref="L8:P8"/>
    <mergeCell ref="E8:F8"/>
    <mergeCell ref="E9:F9"/>
    <mergeCell ref="A17:A82"/>
    <mergeCell ref="B17:B52"/>
    <mergeCell ref="C17:C25"/>
    <mergeCell ref="D17:D24"/>
    <mergeCell ref="E17:E24"/>
    <mergeCell ref="C64:C72"/>
    <mergeCell ref="D64:D71"/>
    <mergeCell ref="E64:E71"/>
    <mergeCell ref="G15:G16"/>
    <mergeCell ref="H15:H16"/>
    <mergeCell ref="B53:B81"/>
    <mergeCell ref="C53:C63"/>
    <mergeCell ref="D53:D62"/>
    <mergeCell ref="E53:E62"/>
    <mergeCell ref="J15:J16"/>
    <mergeCell ref="N15:N16"/>
    <mergeCell ref="O15:O16"/>
    <mergeCell ref="P15:P16"/>
    <mergeCell ref="Q15:Q16"/>
    <mergeCell ref="K15:K16"/>
    <mergeCell ref="L15:L16"/>
    <mergeCell ref="M15:M16"/>
    <mergeCell ref="A83:A154"/>
    <mergeCell ref="B83:B118"/>
    <mergeCell ref="C83:C91"/>
    <mergeCell ref="D83:D90"/>
    <mergeCell ref="E83:E90"/>
    <mergeCell ref="C92:C100"/>
    <mergeCell ref="D92:D99"/>
    <mergeCell ref="E92:E99"/>
    <mergeCell ref="B119:B153"/>
    <mergeCell ref="C101:C109"/>
    <mergeCell ref="D101:D108"/>
    <mergeCell ref="E101:E108"/>
    <mergeCell ref="C110:C118"/>
    <mergeCell ref="D110:D117"/>
    <mergeCell ref="E110:E117"/>
    <mergeCell ref="C136:C144"/>
    <mergeCell ref="C119:C129"/>
    <mergeCell ref="D119:D128"/>
    <mergeCell ref="E2:F3"/>
    <mergeCell ref="C26:C34"/>
    <mergeCell ref="D26:D33"/>
    <mergeCell ref="C73:C81"/>
    <mergeCell ref="D73:D80"/>
    <mergeCell ref="C35:C43"/>
    <mergeCell ref="D35:D42"/>
    <mergeCell ref="C44:C52"/>
    <mergeCell ref="D44:D51"/>
    <mergeCell ref="B15:D15"/>
    <mergeCell ref="E15:E16"/>
    <mergeCell ref="F15:F16"/>
    <mergeCell ref="A5:B8"/>
    <mergeCell ref="E6:F6"/>
    <mergeCell ref="G2:G3"/>
    <mergeCell ref="H2:I3"/>
    <mergeCell ref="E4:F4"/>
    <mergeCell ref="E145:E152"/>
    <mergeCell ref="H4:I4"/>
    <mergeCell ref="E5:F5"/>
    <mergeCell ref="H5:I5"/>
    <mergeCell ref="H6:I6"/>
    <mergeCell ref="E119:E128"/>
    <mergeCell ref="E44:E51"/>
    <mergeCell ref="H8:I8"/>
    <mergeCell ref="H9:I9"/>
    <mergeCell ref="I15:I16"/>
    <mergeCell ref="E26:E33"/>
    <mergeCell ref="E73:E80"/>
    <mergeCell ref="E35:E42"/>
    <mergeCell ref="C145:C153"/>
    <mergeCell ref="D145:D152"/>
    <mergeCell ref="C130:C135"/>
    <mergeCell ref="D130:D134"/>
    <mergeCell ref="E130:E134"/>
    <mergeCell ref="D136:D143"/>
    <mergeCell ref="E136:E143"/>
  </mergeCells>
  <conditionalFormatting sqref="H130:H134">
    <cfRule type="expression" dxfId="11" priority="145">
      <formula>$I130=#REF!</formula>
    </cfRule>
    <cfRule type="expression" dxfId="10" priority="146">
      <formula>$I130=#REF!</formula>
    </cfRule>
    <cfRule type="expression" dxfId="9" priority="147">
      <formula>$I130=#REF!</formula>
    </cfRule>
    <cfRule type="expression" dxfId="8" priority="148">
      <formula>$I130=#REF!</formula>
    </cfRule>
  </conditionalFormatting>
  <dataValidations count="1">
    <dataValidation type="list" allowBlank="1" showInputMessage="1" showErrorMessage="1" sqref="H17:H42 H64:H81 H44:H51 H83:H153 H53:H62" xr:uid="{00000000-0002-0000-0200-000000000000}">
      <formula1>"Obligatoire,Option"</formula1>
    </dataValidation>
  </dataValidations>
  <pageMargins left="0.62992125984251968" right="0.62992125984251968" top="0.3543307086614173" bottom="0.3543307086614173" header="0" footer="0"/>
  <pageSetup paperSize="8" scale="37" orientation="portrait" r:id="rId1"/>
  <extLst>
    <ext xmlns:x14="http://schemas.microsoft.com/office/spreadsheetml/2009/9/main" uri="{CCE6A557-97BC-4b89-ADB6-D9C93CAAB3DF}">
      <x14:dataValidations xmlns:xm="http://schemas.microsoft.com/office/excel/2006/main" count="421">
        <x14:dataValidation type="list" allowBlank="1" showInputMessage="1" showErrorMessage="1" xr:uid="{00000000-0002-0000-0200-000001000000}">
          <x14:formula1>
            <xm:f>Paramétrage!#REF!</xm:f>
          </x14:formula1>
          <xm:sqref>I17:I153 E8:F9 E4:F6</xm:sqref>
        </x14:dataValidation>
        <x14:dataValidation type="list" allowBlank="1" showInputMessage="1" showErrorMessage="1" xr:uid="{00000000-0002-0000-0200-000002000000}">
          <x14:formula1>
            <xm:f>Paramétrage!$K$2:$V$2</xm:f>
          </x14:formula1>
          <xm:sqref>J17:J155</xm:sqref>
        </x14:dataValidation>
        <x14:dataValidation type="list" allowBlank="1" showInputMessage="1" showErrorMessage="1" xr:uid="{00000000-0002-0000-0200-000003000000}">
          <x14:formula1>
            <xm:f>OFFSET(Paramétrage!$K$2,1,MATCH($J$17,Paramétrage!$K$2:$V$2,0)-1,COUNTA(OFFSET(Paramétrage!$K$2,1,MATCH($J$17,Paramétrage!$K$2:$V$2,0)-1,53,1)),1)</xm:f>
          </x14:formula1>
          <xm:sqref>K17</xm:sqref>
        </x14:dataValidation>
        <x14:dataValidation type="list" allowBlank="1" showInputMessage="1" showErrorMessage="1" xr:uid="{00000000-0002-0000-0200-000004000000}">
          <x14:formula1>
            <xm:f>OFFSET(Paramétrage!$K$2,1,MATCH($J$18,Paramétrage!$K$2:$V$2,0)-1,COUNTA(OFFSET(Paramétrage!$K$2,1,MATCH($J$18,Paramétrage!$K$2:$V$2,0)-1,53,1)),1)</xm:f>
          </x14:formula1>
          <xm:sqref>K18</xm:sqref>
        </x14:dataValidation>
        <x14:dataValidation type="list" allowBlank="1" showInputMessage="1" showErrorMessage="1" xr:uid="{00000000-0002-0000-0200-000005000000}">
          <x14:formula1>
            <xm:f>OFFSET(Paramétrage!$K$2,1,MATCH($J$19,Paramétrage!$K$2:$V$2,0)-1,COUNTA(OFFSET(Paramétrage!$K$2,1,MATCH($J$19,Paramétrage!$K$2:$V$2,0)-1,53,1)),1)</xm:f>
          </x14:formula1>
          <xm:sqref>K19</xm:sqref>
        </x14:dataValidation>
        <x14:dataValidation type="list" allowBlank="1" showInputMessage="1" showErrorMessage="1" xr:uid="{00000000-0002-0000-0200-000006000000}">
          <x14:formula1>
            <xm:f>OFFSET(Paramétrage!$K$2,1,MATCH($J$20,Paramétrage!$K$2:$V$2,0)-1,COUNTA(OFFSET(Paramétrage!$K$2,1,MATCH($J$20,Paramétrage!$K$2:$V$2,0)-1,53,1)),1)</xm:f>
          </x14:formula1>
          <xm:sqref>K20</xm:sqref>
        </x14:dataValidation>
        <x14:dataValidation type="list" allowBlank="1" showInputMessage="1" showErrorMessage="1" xr:uid="{00000000-0002-0000-0200-000007000000}">
          <x14:formula1>
            <xm:f>OFFSET(Paramétrage!$K$2,1,MATCH($J$21,Paramétrage!$K$2:$V$2,0)-1,COUNTA(OFFSET(Paramétrage!$K$2,1,MATCH($J$21,Paramétrage!$K$2:$V$2,0)-1,53,1)),1)</xm:f>
          </x14:formula1>
          <xm:sqref>K21</xm:sqref>
        </x14:dataValidation>
        <x14:dataValidation type="list" allowBlank="1" showInputMessage="1" showErrorMessage="1" xr:uid="{00000000-0002-0000-0200-000008000000}">
          <x14:formula1>
            <xm:f>OFFSET(Paramétrage!$K$2,1,MATCH($J$22,Paramétrage!$K$2:$V$2,0)-1,COUNTA(OFFSET(Paramétrage!$K$2,1,MATCH($J$22,Paramétrage!$K$2:$V$2,0)-1,53,1)),1)</xm:f>
          </x14:formula1>
          <xm:sqref>K22</xm:sqref>
        </x14:dataValidation>
        <x14:dataValidation type="list" allowBlank="1" showInputMessage="1" showErrorMessage="1" xr:uid="{00000000-0002-0000-0200-000009000000}">
          <x14:formula1>
            <xm:f>OFFSET(Paramétrage!$K$2,1,MATCH($J$23,Paramétrage!$K$2:$V$2,0)-1,COUNTA(OFFSET(Paramétrage!$K$2,1,MATCH($J$23,Paramétrage!$K$2:$V$2,0)-1,53,1)),1)</xm:f>
          </x14:formula1>
          <xm:sqref>K23</xm:sqref>
        </x14:dataValidation>
        <x14:dataValidation type="list" allowBlank="1" showInputMessage="1" showErrorMessage="1" xr:uid="{00000000-0002-0000-0200-00000A000000}">
          <x14:formula1>
            <xm:f>OFFSET(Paramétrage!$K$2,1,MATCH($J$24,Paramétrage!$K$2:$V$2,0)-1,COUNTA(OFFSET(Paramétrage!$K$2,1,MATCH($J$24,Paramétrage!$K$2:$V$2,0)-1,53,1)),1)</xm:f>
          </x14:formula1>
          <xm:sqref>K24</xm:sqref>
        </x14:dataValidation>
        <x14:dataValidation type="list" allowBlank="1" showInputMessage="1" showErrorMessage="1" xr:uid="{00000000-0002-0000-0200-00000B000000}">
          <x14:formula1>
            <xm:f>OFFSET(Paramétrage!$K$2,1,MATCH($J$25,Paramétrage!$K$2:$V$2,0)-1,COUNTA(OFFSET(Paramétrage!$K$2,1,MATCH($J$25,Paramétrage!$K$2:$V$2,0)-1,53,1)),1)</xm:f>
          </x14:formula1>
          <xm:sqref>K25</xm:sqref>
        </x14:dataValidation>
        <x14:dataValidation type="list" allowBlank="1" showInputMessage="1" showErrorMessage="1" xr:uid="{00000000-0002-0000-0200-00000C000000}">
          <x14:formula1>
            <xm:f>OFFSET(Paramétrage!$K$2,1,MATCH($J$26,Paramétrage!$K$2:$V$2,0)-1,COUNTA(OFFSET(Paramétrage!$K$2,1,MATCH($J$26,Paramétrage!$K$2:$V$2,0)-1,53,1)),1)</xm:f>
          </x14:formula1>
          <xm:sqref>K26</xm:sqref>
        </x14:dataValidation>
        <x14:dataValidation type="list" allowBlank="1" showInputMessage="1" showErrorMessage="1" xr:uid="{00000000-0002-0000-0200-00000D000000}">
          <x14:formula1>
            <xm:f>OFFSET(Paramétrage!$K$2,1,MATCH($J$27,Paramétrage!$K$2:$V$2,0)-1,COUNTA(OFFSET(Paramétrage!$K$2,1,MATCH($J$27,Paramétrage!$K$2:$V$2,0)-1,53,1)),1)</xm:f>
          </x14:formula1>
          <xm:sqref>K27</xm:sqref>
        </x14:dataValidation>
        <x14:dataValidation type="list" allowBlank="1" showInputMessage="1" showErrorMessage="1" xr:uid="{00000000-0002-0000-0200-00000E000000}">
          <x14:formula1>
            <xm:f>OFFSET(Paramétrage!$K$2,1,MATCH($J$28,Paramétrage!$K$2:$V$2,0)-1,COUNTA(OFFSET(Paramétrage!$K$2,1,MATCH($J$28,Paramétrage!$K$2:$V$2,0)-1,53,1)),1)</xm:f>
          </x14:formula1>
          <xm:sqref>K28</xm:sqref>
        </x14:dataValidation>
        <x14:dataValidation type="list" allowBlank="1" showInputMessage="1" showErrorMessage="1" xr:uid="{00000000-0002-0000-0200-00000F000000}">
          <x14:formula1>
            <xm:f>OFFSET(Paramétrage!$K$2,1,MATCH($J$29,Paramétrage!$K$2:$V$2,0)-1,COUNTA(OFFSET(Paramétrage!$K$2,1,MATCH($J$29,Paramétrage!$K$2:$V$2,0)-1,53,1)),1)</xm:f>
          </x14:formula1>
          <xm:sqref>K29</xm:sqref>
        </x14:dataValidation>
        <x14:dataValidation type="list" allowBlank="1" showInputMessage="1" showErrorMessage="1" xr:uid="{00000000-0002-0000-0200-000010000000}">
          <x14:formula1>
            <xm:f>OFFSET(Paramétrage!$K$2,1,MATCH($J$30,Paramétrage!$K$2:$V$2,0)-1,COUNTA(OFFSET(Paramétrage!$K$2,1,MATCH($J$30,Paramétrage!$K$2:$V$2,0)-1,53,1)),1)</xm:f>
          </x14:formula1>
          <xm:sqref>K30</xm:sqref>
        </x14:dataValidation>
        <x14:dataValidation type="list" allowBlank="1" showInputMessage="1" showErrorMessage="1" xr:uid="{00000000-0002-0000-0200-000011000000}">
          <x14:formula1>
            <xm:f>OFFSET(Paramétrage!$K$2,1,MATCH($J$31,Paramétrage!$K$2:$V$2,0)-1,COUNTA(OFFSET(Paramétrage!$K$2,1,MATCH($J$31,Paramétrage!$K$2:$V$2,0)-1,53,1)),1)</xm:f>
          </x14:formula1>
          <xm:sqref>K31</xm:sqref>
        </x14:dataValidation>
        <x14:dataValidation type="list" allowBlank="1" showInputMessage="1" showErrorMessage="1" xr:uid="{00000000-0002-0000-0200-000012000000}">
          <x14:formula1>
            <xm:f>OFFSET(Paramétrage!$K$2,1,MATCH($J$32,Paramétrage!$K$2:$V$2,0)-1,COUNTA(OFFSET(Paramétrage!$K$2,1,MATCH($J$32,Paramétrage!$K$2:$V$2,0)-1,53,1)),1)</xm:f>
          </x14:formula1>
          <xm:sqref>K32</xm:sqref>
        </x14:dataValidation>
        <x14:dataValidation type="list" allowBlank="1" showInputMessage="1" showErrorMessage="1" xr:uid="{00000000-0002-0000-0200-000013000000}">
          <x14:formula1>
            <xm:f>OFFSET(Paramétrage!$K$2,1,MATCH($J$33,Paramétrage!$K$2:$V$2,0)-1,COUNTA(OFFSET(Paramétrage!$K$2,1,MATCH($J$33,Paramétrage!$K$2:$V$2,0)-1,53,1)),1)</xm:f>
          </x14:formula1>
          <xm:sqref>K33</xm:sqref>
        </x14:dataValidation>
        <x14:dataValidation type="list" allowBlank="1" showInputMessage="1" showErrorMessage="1" xr:uid="{00000000-0002-0000-0200-000014000000}">
          <x14:formula1>
            <xm:f>OFFSET(Paramétrage!$K$2,1,MATCH($J$34,Paramétrage!$K$2:$V$2,0)-1,COUNTA(OFFSET(Paramétrage!$K$2,1,MATCH($J$34,Paramétrage!$K$2:$V$2,0)-1,53,1)),1)</xm:f>
          </x14:formula1>
          <xm:sqref>K34</xm:sqref>
        </x14:dataValidation>
        <x14:dataValidation type="list" allowBlank="1" showInputMessage="1" showErrorMessage="1" xr:uid="{00000000-0002-0000-0200-000015000000}">
          <x14:formula1>
            <xm:f>OFFSET(Paramétrage!$K$2,1,MATCH($J$35,Paramétrage!$K$2:$V$2,0)-1,COUNTA(OFFSET(Paramétrage!$K$2,1,MATCH($J$35,Paramétrage!$K$2:$V$2,0)-1,53,1)),1)</xm:f>
          </x14:formula1>
          <xm:sqref>K35</xm:sqref>
        </x14:dataValidation>
        <x14:dataValidation type="list" allowBlank="1" showInputMessage="1" showErrorMessage="1" xr:uid="{00000000-0002-0000-0200-000016000000}">
          <x14:formula1>
            <xm:f>OFFSET(Paramétrage!$K$2,1,MATCH($J$36,Paramétrage!$K$2:$V$2,0)-1,COUNTA(OFFSET(Paramétrage!$K$2,1,MATCH($J$36,Paramétrage!$K$2:$V$2,0)-1,53,1)),1)</xm:f>
          </x14:formula1>
          <xm:sqref>K36</xm:sqref>
        </x14:dataValidation>
        <x14:dataValidation type="list" allowBlank="1" showInputMessage="1" showErrorMessage="1" xr:uid="{00000000-0002-0000-0200-000017000000}">
          <x14:formula1>
            <xm:f>OFFSET(Paramétrage!$K$2,1,MATCH($J$37,Paramétrage!$K$2:$V$2,0)-1,COUNTA(OFFSET(Paramétrage!$K$2,1,MATCH($J$37,Paramétrage!$K$2:$V$2,0)-1,53,1)),1)</xm:f>
          </x14:formula1>
          <xm:sqref>K37</xm:sqref>
        </x14:dataValidation>
        <x14:dataValidation type="list" allowBlank="1" showInputMessage="1" showErrorMessage="1" xr:uid="{00000000-0002-0000-0200-000018000000}">
          <x14:formula1>
            <xm:f>OFFSET(Paramétrage!$K$2,1,MATCH($J$38,Paramétrage!$K$2:$V$2,0)-1,COUNTA(OFFSET(Paramétrage!$K$2,1,MATCH($J$38,Paramétrage!$K$2:$V$2,0)-1,53,1)),1)</xm:f>
          </x14:formula1>
          <xm:sqref>K38</xm:sqref>
        </x14:dataValidation>
        <x14:dataValidation type="list" allowBlank="1" showInputMessage="1" showErrorMessage="1" xr:uid="{00000000-0002-0000-0200-000019000000}">
          <x14:formula1>
            <xm:f>OFFSET(Paramétrage!$K$2,1,MATCH($J$39,Paramétrage!$K$2:$V$2,0)-1,COUNTA(OFFSET(Paramétrage!$K$2,1,MATCH($J$39,Paramétrage!$K$2:$V$2,0)-1,53,1)),1)</xm:f>
          </x14:formula1>
          <xm:sqref>K39</xm:sqref>
        </x14:dataValidation>
        <x14:dataValidation type="list" allowBlank="1" showInputMessage="1" showErrorMessage="1" xr:uid="{00000000-0002-0000-0200-00001A000000}">
          <x14:formula1>
            <xm:f>OFFSET(Paramétrage!$K$2,1,MATCH($J$40,Paramétrage!$K$2:$V$2,0)-1,COUNTA(OFFSET(Paramétrage!$K$2,1,MATCH($J$40,Paramétrage!$K$2:$V$2,0)-1,53,1)),1)</xm:f>
          </x14:formula1>
          <xm:sqref>K40</xm:sqref>
        </x14:dataValidation>
        <x14:dataValidation type="list" allowBlank="1" showInputMessage="1" showErrorMessage="1" xr:uid="{00000000-0002-0000-0200-00001B000000}">
          <x14:formula1>
            <xm:f>OFFSET(Paramétrage!$K$2,1,MATCH($J$41,Paramétrage!$K$2:$V$2,0)-1,COUNTA(OFFSET(Paramétrage!$K$2,1,MATCH($J$41,Paramétrage!$K$2:$V$2,0)-1,53,1)),1)</xm:f>
          </x14:formula1>
          <xm:sqref>K41</xm:sqref>
        </x14:dataValidation>
        <x14:dataValidation type="list" allowBlank="1" showInputMessage="1" showErrorMessage="1" xr:uid="{00000000-0002-0000-0200-00001C000000}">
          <x14:formula1>
            <xm:f>OFFSET(Paramétrage!$K$2,1,MATCH($J$42,Paramétrage!$K$2:$V$2,0)-1,COUNTA(OFFSET(Paramétrage!$K$2,1,MATCH($J$42,Paramétrage!$K$2:$V$2,0)-1,53,1)),1)</xm:f>
          </x14:formula1>
          <xm:sqref>K42</xm:sqref>
        </x14:dataValidation>
        <x14:dataValidation type="list" allowBlank="1" showInputMessage="1" showErrorMessage="1" xr:uid="{00000000-0002-0000-0200-00001D000000}">
          <x14:formula1>
            <xm:f>OFFSET(Paramétrage!$K$2,1,MATCH($J$43,Paramétrage!$K$2:$V$2,0)-1,COUNTA(OFFSET(Paramétrage!$K$2,1,MATCH($J$43,Paramétrage!$K$2:$V$2,0)-1,53,1)),1)</xm:f>
          </x14:formula1>
          <xm:sqref>K43</xm:sqref>
        </x14:dataValidation>
        <x14:dataValidation type="list" allowBlank="1" showInputMessage="1" showErrorMessage="1" xr:uid="{00000000-0002-0000-0200-00001E000000}">
          <x14:formula1>
            <xm:f>OFFSET(Paramétrage!$K$2,1,MATCH($J$44,Paramétrage!$K$2:$V$2,0)-1,COUNTA(OFFSET(Paramétrage!$K$2,1,MATCH($J$44,Paramétrage!$K$2:$V$2,0)-1,53,1)),1)</xm:f>
          </x14:formula1>
          <xm:sqref>K44</xm:sqref>
        </x14:dataValidation>
        <x14:dataValidation type="list" allowBlank="1" showInputMessage="1" showErrorMessage="1" xr:uid="{00000000-0002-0000-0200-00001F000000}">
          <x14:formula1>
            <xm:f>OFFSET(Paramétrage!$K$2,1,MATCH($J$45,Paramétrage!$K$2:$V$2,0)-1,COUNTA(OFFSET(Paramétrage!$K$2,1,MATCH($J$45,Paramétrage!$K$2:$V$2,0)-1,53,1)),1)</xm:f>
          </x14:formula1>
          <xm:sqref>K45</xm:sqref>
        </x14:dataValidation>
        <x14:dataValidation type="list" allowBlank="1" showInputMessage="1" showErrorMessage="1" xr:uid="{00000000-0002-0000-0200-000020000000}">
          <x14:formula1>
            <xm:f>OFFSET(Paramétrage!$K$2,1,MATCH($J$46,Paramétrage!$K$2:$V$2,0)-1,COUNTA(OFFSET(Paramétrage!$K$2,1,MATCH($J$46,Paramétrage!$K$2:$V$2,0)-1,53,1)),1)</xm:f>
          </x14:formula1>
          <xm:sqref>K46</xm:sqref>
        </x14:dataValidation>
        <x14:dataValidation type="list" allowBlank="1" showInputMessage="1" showErrorMessage="1" xr:uid="{00000000-0002-0000-0200-000021000000}">
          <x14:formula1>
            <xm:f>OFFSET(Paramétrage!$K$2,1,MATCH($J$47,Paramétrage!$K$2:$V$2,0)-1,COUNTA(OFFSET(Paramétrage!$K$2,1,MATCH($J$47,Paramétrage!$K$2:$V$2,0)-1,53,1)),1)</xm:f>
          </x14:formula1>
          <xm:sqref>K47</xm:sqref>
        </x14:dataValidation>
        <x14:dataValidation type="list" allowBlank="1" showInputMessage="1" showErrorMessage="1" xr:uid="{00000000-0002-0000-0200-000022000000}">
          <x14:formula1>
            <xm:f>OFFSET(Paramétrage!$K$2,1,MATCH($J$48,Paramétrage!$K$2:$V$2,0)-1,COUNTA(OFFSET(Paramétrage!$K$2,1,MATCH($J$48,Paramétrage!$K$2:$V$2,0)-1,53,1)),1)</xm:f>
          </x14:formula1>
          <xm:sqref>K48</xm:sqref>
        </x14:dataValidation>
        <x14:dataValidation type="list" allowBlank="1" showInputMessage="1" showErrorMessage="1" xr:uid="{00000000-0002-0000-0200-000023000000}">
          <x14:formula1>
            <xm:f>OFFSET(Paramétrage!$K$2,1,MATCH($J$49,Paramétrage!$K$2:$V$2,0)-1,COUNTA(OFFSET(Paramétrage!$K$2,1,MATCH($J$49,Paramétrage!$K$2:$V$2,0)-1,53,1)),1)</xm:f>
          </x14:formula1>
          <xm:sqref>K49</xm:sqref>
        </x14:dataValidation>
        <x14:dataValidation type="list" allowBlank="1" showInputMessage="1" showErrorMessage="1" xr:uid="{00000000-0002-0000-0200-000024000000}">
          <x14:formula1>
            <xm:f>OFFSET(Paramétrage!$K$2,1,MATCH($J$50,Paramétrage!$K$2:$V$2,0)-1,COUNTA(OFFSET(Paramétrage!$K$2,1,MATCH($J$50,Paramétrage!$K$2:$V$2,0)-1,53,1)),1)</xm:f>
          </x14:formula1>
          <xm:sqref>K50</xm:sqref>
        </x14:dataValidation>
        <x14:dataValidation type="list" allowBlank="1" showInputMessage="1" showErrorMessage="1" xr:uid="{00000000-0002-0000-0200-000025000000}">
          <x14:formula1>
            <xm:f>OFFSET(Paramétrage!$K$2,1,MATCH($J$51,Paramétrage!$K$2:$V$2,0)-1,COUNTA(OFFSET(Paramétrage!$K$2,1,MATCH($J$51,Paramétrage!$K$2:$V$2,0)-1,53,1)),1)</xm:f>
          </x14:formula1>
          <xm:sqref>K51</xm:sqref>
        </x14:dataValidation>
        <x14:dataValidation type="list" allowBlank="1" showInputMessage="1" showErrorMessage="1" xr:uid="{00000000-0002-0000-0200-000026000000}">
          <x14:formula1>
            <xm:f>OFFSET(Paramétrage!$K$2,1,MATCH($J$52,Paramétrage!$K$2:$V$2,0)-1,COUNTA(OFFSET(Paramétrage!$K$2,1,MATCH($J$52,Paramétrage!$K$2:$V$2,0)-1,53,1)),1)</xm:f>
          </x14:formula1>
          <xm:sqref>K52</xm:sqref>
        </x14:dataValidation>
        <x14:dataValidation type="list" allowBlank="1" showInputMessage="1" showErrorMessage="1" xr:uid="{00000000-0002-0000-0200-000027000000}">
          <x14:formula1>
            <xm:f>OFFSET(Paramétrage!$K$2,1,MATCH($J$53,Paramétrage!$K$2:$V$2,0)-1,COUNTA(OFFSET(Paramétrage!$K$2,1,MATCH($J$53,Paramétrage!$K$2:$V$2,0)-1,53,1)),1)</xm:f>
          </x14:formula1>
          <xm:sqref>K53</xm:sqref>
        </x14:dataValidation>
        <x14:dataValidation type="list" allowBlank="1" showInputMessage="1" showErrorMessage="1" xr:uid="{00000000-0002-0000-0200-000028000000}">
          <x14:formula1>
            <xm:f>OFFSET(Paramétrage!$K$2,1,MATCH($J$54,Paramétrage!$K$2:$V$2,0)-1,COUNTA(OFFSET(Paramétrage!$K$2,1,MATCH($J$54,Paramétrage!$K$2:$V$2,0)-1,53,1)),1)</xm:f>
          </x14:formula1>
          <xm:sqref>K54</xm:sqref>
        </x14:dataValidation>
        <x14:dataValidation type="list" allowBlank="1" showInputMessage="1" showErrorMessage="1" xr:uid="{00000000-0002-0000-0200-000029000000}">
          <x14:formula1>
            <xm:f>OFFSET(Paramétrage!$K$2,1,MATCH($J$55,Paramétrage!$K$2:$V$2,0)-1,COUNTA(OFFSET(Paramétrage!$K$2,1,MATCH($J$55,Paramétrage!$K$2:$V$2,0)-1,53,1)),1)</xm:f>
          </x14:formula1>
          <xm:sqref>K55</xm:sqref>
        </x14:dataValidation>
        <x14:dataValidation type="list" allowBlank="1" showInputMessage="1" showErrorMessage="1" xr:uid="{00000000-0002-0000-0200-00002A000000}">
          <x14:formula1>
            <xm:f>OFFSET(Paramétrage!$K$2,1,MATCH($J$56,Paramétrage!$K$2:$V$2,0)-1,COUNTA(OFFSET(Paramétrage!$K$2,1,MATCH($J$56,Paramétrage!$K$2:$V$2,0)-1,53,1)),1)</xm:f>
          </x14:formula1>
          <xm:sqref>K56</xm:sqref>
        </x14:dataValidation>
        <x14:dataValidation type="list" allowBlank="1" showInputMessage="1" showErrorMessage="1" xr:uid="{00000000-0002-0000-0200-00002B000000}">
          <x14:formula1>
            <xm:f>OFFSET(Paramétrage!$K$2,1,MATCH($J$57,Paramétrage!$K$2:$V$2,0)-1,COUNTA(OFFSET(Paramétrage!$K$2,1,MATCH($J$57,Paramétrage!$K$2:$V$2,0)-1,53,1)),1)</xm:f>
          </x14:formula1>
          <xm:sqref>K57</xm:sqref>
        </x14:dataValidation>
        <x14:dataValidation type="list" allowBlank="1" showInputMessage="1" showErrorMessage="1" xr:uid="{00000000-0002-0000-0200-00002C000000}">
          <x14:formula1>
            <xm:f>OFFSET(Paramétrage!$K$2,1,MATCH($J$58,Paramétrage!$K$2:$V$2,0)-1,COUNTA(OFFSET(Paramétrage!$K$2,1,MATCH($J$58,Paramétrage!$K$2:$V$2,0)-1,53,1)),1)</xm:f>
          </x14:formula1>
          <xm:sqref>K58</xm:sqref>
        </x14:dataValidation>
        <x14:dataValidation type="list" allowBlank="1" showInputMessage="1" showErrorMessage="1" xr:uid="{00000000-0002-0000-0200-00002D000000}">
          <x14:formula1>
            <xm:f>OFFSET(Paramétrage!$K$2,1,MATCH($J$59,Paramétrage!$K$2:$V$2,0)-1,COUNTA(OFFSET(Paramétrage!$K$2,1,MATCH($J$59,Paramétrage!$K$2:$V$2,0)-1,53,1)),1)</xm:f>
          </x14:formula1>
          <xm:sqref>K59</xm:sqref>
        </x14:dataValidation>
        <x14:dataValidation type="list" allowBlank="1" showInputMessage="1" showErrorMessage="1" xr:uid="{00000000-0002-0000-0200-00002E000000}">
          <x14:formula1>
            <xm:f>OFFSET(Paramétrage!$K$2,1,MATCH($J$60,Paramétrage!$K$2:$V$2,0)-1,COUNTA(OFFSET(Paramétrage!$K$2,1,MATCH($J$60,Paramétrage!$K$2:$V$2,0)-1,53,1)),1)</xm:f>
          </x14:formula1>
          <xm:sqref>K60</xm:sqref>
        </x14:dataValidation>
        <x14:dataValidation type="list" allowBlank="1" showInputMessage="1" showErrorMessage="1" xr:uid="{00000000-0002-0000-0200-00002F000000}">
          <x14:formula1>
            <xm:f>OFFSET(Paramétrage!$K$2,1,MATCH($J$61,Paramétrage!$K$2:$V$2,0)-1,COUNTA(OFFSET(Paramétrage!$K$2,1,MATCH($J$61,Paramétrage!$K$2:$V$2,0)-1,53,1)),1)</xm:f>
          </x14:formula1>
          <xm:sqref>K61</xm:sqref>
        </x14:dataValidation>
        <x14:dataValidation type="list" allowBlank="1" showInputMessage="1" showErrorMessage="1" xr:uid="{00000000-0002-0000-0200-000030000000}">
          <x14:formula1>
            <xm:f>OFFSET(Paramétrage!$K$2,1,MATCH($J$62,Paramétrage!$K$2:$V$2,0)-1,COUNTA(OFFSET(Paramétrage!$K$2,1,MATCH($J$62,Paramétrage!$K$2:$V$2,0)-1,53,1)),1)</xm:f>
          </x14:formula1>
          <xm:sqref>K62</xm:sqref>
        </x14:dataValidation>
        <x14:dataValidation type="list" allowBlank="1" showInputMessage="1" showErrorMessage="1" xr:uid="{00000000-0002-0000-0200-000031000000}">
          <x14:formula1>
            <xm:f>OFFSET(Paramétrage!$K$2,1,MATCH($J$63,Paramétrage!$K$2:$V$2,0)-1,COUNTA(OFFSET(Paramétrage!$K$2,1,MATCH($J$63,Paramétrage!$K$2:$V$2,0)-1,53,1)),1)</xm:f>
          </x14:formula1>
          <xm:sqref>K63</xm:sqref>
        </x14:dataValidation>
        <x14:dataValidation type="list" allowBlank="1" showInputMessage="1" showErrorMessage="1" xr:uid="{00000000-0002-0000-0200-000032000000}">
          <x14:formula1>
            <xm:f>OFFSET(Paramétrage!$K$2,1,MATCH($J$64,Paramétrage!$K$2:$V$2,0)-1,COUNTA(OFFSET(Paramétrage!$K$2,1,MATCH($J$64,Paramétrage!$K$2:$V$2,0)-1,53,1)),1)</xm:f>
          </x14:formula1>
          <xm:sqref>K64</xm:sqref>
        </x14:dataValidation>
        <x14:dataValidation type="list" allowBlank="1" showInputMessage="1" showErrorMessage="1" xr:uid="{00000000-0002-0000-0200-000033000000}">
          <x14:formula1>
            <xm:f>OFFSET(Paramétrage!$K$2,1,MATCH($J$65,Paramétrage!$K$2:$V$2,0)-1,COUNTA(OFFSET(Paramétrage!$K$2,1,MATCH($J$65,Paramétrage!$K$2:$V$2,0)-1,53,1)),1)</xm:f>
          </x14:formula1>
          <xm:sqref>K65</xm:sqref>
        </x14:dataValidation>
        <x14:dataValidation type="list" allowBlank="1" showInputMessage="1" showErrorMessage="1" xr:uid="{00000000-0002-0000-0200-000034000000}">
          <x14:formula1>
            <xm:f>OFFSET(Paramétrage!$K$2,1,MATCH($J$66,Paramétrage!$K$2:$V$2,0)-1,COUNTA(OFFSET(Paramétrage!$K$2,1,MATCH($J$66,Paramétrage!$K$2:$V$2,0)-1,53,1)),1)</xm:f>
          </x14:formula1>
          <xm:sqref>K66</xm:sqref>
        </x14:dataValidation>
        <x14:dataValidation type="list" allowBlank="1" showInputMessage="1" showErrorMessage="1" xr:uid="{00000000-0002-0000-0200-000035000000}">
          <x14:formula1>
            <xm:f>OFFSET(Paramétrage!$K$2,1,MATCH($J$67,Paramétrage!$K$2:$V$2,0)-1,COUNTA(OFFSET(Paramétrage!$K$2,1,MATCH($J$67,Paramétrage!$K$2:$V$2,0)-1,53,1)),1)</xm:f>
          </x14:formula1>
          <xm:sqref>K67</xm:sqref>
        </x14:dataValidation>
        <x14:dataValidation type="list" allowBlank="1" showInputMessage="1" showErrorMessage="1" xr:uid="{00000000-0002-0000-0200-000036000000}">
          <x14:formula1>
            <xm:f>OFFSET(Paramétrage!$K$2,1,MATCH($J$68,Paramétrage!$K$2:$V$2,0)-1,COUNTA(OFFSET(Paramétrage!$K$2,1,MATCH($J$68,Paramétrage!$K$2:$V$2,0)-1,53,1)),1)</xm:f>
          </x14:formula1>
          <xm:sqref>K68</xm:sqref>
        </x14:dataValidation>
        <x14:dataValidation type="list" allowBlank="1" showInputMessage="1" showErrorMessage="1" xr:uid="{00000000-0002-0000-0200-000037000000}">
          <x14:formula1>
            <xm:f>OFFSET(Paramétrage!$K$2,1,MATCH($J$69,Paramétrage!$K$2:$V$2,0)-1,COUNTA(OFFSET(Paramétrage!$K$2,1,MATCH($J$69,Paramétrage!$K$2:$V$2,0)-1,53,1)),1)</xm:f>
          </x14:formula1>
          <xm:sqref>K69</xm:sqref>
        </x14:dataValidation>
        <x14:dataValidation type="list" allowBlank="1" showInputMessage="1" showErrorMessage="1" xr:uid="{00000000-0002-0000-0200-000038000000}">
          <x14:formula1>
            <xm:f>OFFSET(Paramétrage!$K$2,1,MATCH($J$70,Paramétrage!$K$2:$V$2,0)-1,COUNTA(OFFSET(Paramétrage!$K$2,1,MATCH($J$70,Paramétrage!$K$2:$V$2,0)-1,53,1)),1)</xm:f>
          </x14:formula1>
          <xm:sqref>K70</xm:sqref>
        </x14:dataValidation>
        <x14:dataValidation type="list" allowBlank="1" showInputMessage="1" showErrorMessage="1" xr:uid="{00000000-0002-0000-0200-000039000000}">
          <x14:formula1>
            <xm:f>OFFSET(Paramétrage!$K$2,1,MATCH($J$71,Paramétrage!$K$2:$V$2,0)-1,COUNTA(OFFSET(Paramétrage!$K$2,1,MATCH($J$71,Paramétrage!$K$2:$V$2,0)-1,53,1)),1)</xm:f>
          </x14:formula1>
          <xm:sqref>K71</xm:sqref>
        </x14:dataValidation>
        <x14:dataValidation type="list" allowBlank="1" showInputMessage="1" showErrorMessage="1" xr:uid="{00000000-0002-0000-0200-00003A000000}">
          <x14:formula1>
            <xm:f>OFFSET(Paramétrage!$K$2,1,MATCH($J$72,Paramétrage!$K$2:$V$2,0)-1,COUNTA(OFFSET(Paramétrage!$K$2,1,MATCH($J$72,Paramétrage!$K$2:$V$2,0)-1,53,1)),1)</xm:f>
          </x14:formula1>
          <xm:sqref>K72</xm:sqref>
        </x14:dataValidation>
        <x14:dataValidation type="list" allowBlank="1" showInputMessage="1" showErrorMessage="1" xr:uid="{00000000-0002-0000-0200-00003B000000}">
          <x14:formula1>
            <xm:f>OFFSET(Paramétrage!$K$2,1,MATCH($J$73,Paramétrage!$K$2:$V$2,0)-1,COUNTA(OFFSET(Paramétrage!$K$2,1,MATCH($J$73,Paramétrage!$K$2:$V$2,0)-1,53,1)),1)</xm:f>
          </x14:formula1>
          <xm:sqref>K73</xm:sqref>
        </x14:dataValidation>
        <x14:dataValidation type="list" allowBlank="1" showInputMessage="1" showErrorMessage="1" xr:uid="{00000000-0002-0000-0200-00003C000000}">
          <x14:formula1>
            <xm:f>OFFSET(Paramétrage!$K$2,1,MATCH($J$74,Paramétrage!$K$2:$V$2,0)-1,COUNTA(OFFSET(Paramétrage!$K$2,1,MATCH($J$74,Paramétrage!$K$2:$V$2,0)-1,53,1)),1)</xm:f>
          </x14:formula1>
          <xm:sqref>K74</xm:sqref>
        </x14:dataValidation>
        <x14:dataValidation type="list" allowBlank="1" showInputMessage="1" showErrorMessage="1" xr:uid="{00000000-0002-0000-0200-00003D000000}">
          <x14:formula1>
            <xm:f>OFFSET(Paramétrage!$K$2,1,MATCH($J$75,Paramétrage!$K$2:$V$2,0)-1,COUNTA(OFFSET(Paramétrage!$K$2,1,MATCH($J$75,Paramétrage!$K$2:$V$2,0)-1,53,1)),1)</xm:f>
          </x14:formula1>
          <xm:sqref>K75</xm:sqref>
        </x14:dataValidation>
        <x14:dataValidation type="list" allowBlank="1" showInputMessage="1" showErrorMessage="1" xr:uid="{00000000-0002-0000-0200-00003E000000}">
          <x14:formula1>
            <xm:f>OFFSET(Paramétrage!$K$2,1,MATCH($J$76,Paramétrage!$K$2:$V$2,0)-1,COUNTA(OFFSET(Paramétrage!$K$2,1,MATCH($J$76,Paramétrage!$K$2:$V$2,0)-1,53,1)),1)</xm:f>
          </x14:formula1>
          <xm:sqref>K76</xm:sqref>
        </x14:dataValidation>
        <x14:dataValidation type="list" allowBlank="1" showInputMessage="1" showErrorMessage="1" xr:uid="{00000000-0002-0000-0200-00003F000000}">
          <x14:formula1>
            <xm:f>OFFSET(Paramétrage!$K$2,1,MATCH($J$77,Paramétrage!$K$2:$V$2,0)-1,COUNTA(OFFSET(Paramétrage!$K$2,1,MATCH($J$77,Paramétrage!$K$2:$V$2,0)-1,53,1)),1)</xm:f>
          </x14:formula1>
          <xm:sqref>K77</xm:sqref>
        </x14:dataValidation>
        <x14:dataValidation type="list" allowBlank="1" showInputMessage="1" showErrorMessage="1" xr:uid="{00000000-0002-0000-0200-000040000000}">
          <x14:formula1>
            <xm:f>OFFSET(Paramétrage!$K$2,1,MATCH($J$78,Paramétrage!$K$2:$V$2,0)-1,COUNTA(OFFSET(Paramétrage!$K$2,1,MATCH($J$78,Paramétrage!$K$2:$V$2,0)-1,53,1)),1)</xm:f>
          </x14:formula1>
          <xm:sqref>K78</xm:sqref>
        </x14:dataValidation>
        <x14:dataValidation type="list" allowBlank="1" showInputMessage="1" showErrorMessage="1" xr:uid="{00000000-0002-0000-0200-000041000000}">
          <x14:formula1>
            <xm:f>OFFSET(Paramétrage!$K$2,1,MATCH($J$79,Paramétrage!$K$2:$V$2,0)-1,COUNTA(OFFSET(Paramétrage!$K$2,1,MATCH($J$79,Paramétrage!$K$2:$V$2,0)-1,53,1)),1)</xm:f>
          </x14:formula1>
          <xm:sqref>K79</xm:sqref>
        </x14:dataValidation>
        <x14:dataValidation type="list" allowBlank="1" showInputMessage="1" showErrorMessage="1" xr:uid="{00000000-0002-0000-0200-000042000000}">
          <x14:formula1>
            <xm:f>OFFSET(Paramétrage!$K$2,1,MATCH($J$80,Paramétrage!$K$2:$V$2,0)-1,COUNTA(OFFSET(Paramétrage!$K$2,1,MATCH($J$80,Paramétrage!$K$2:$V$2,0)-1,53,1)),1)</xm:f>
          </x14:formula1>
          <xm:sqref>K80</xm:sqref>
        </x14:dataValidation>
        <x14:dataValidation type="list" allowBlank="1" showInputMessage="1" showErrorMessage="1" xr:uid="{00000000-0002-0000-0200-000043000000}">
          <x14:formula1>
            <xm:f>OFFSET(Paramétrage!$K$2,1,MATCH($J$81,Paramétrage!$K$2:$V$2,0)-1,COUNTA(OFFSET(Paramétrage!$K$2,1,MATCH($J$81,Paramétrage!$K$2:$V$2,0)-1,53,1)),1)</xm:f>
          </x14:formula1>
          <xm:sqref>K81</xm:sqref>
        </x14:dataValidation>
        <x14:dataValidation type="list" allowBlank="1" showInputMessage="1" showErrorMessage="1" xr:uid="{00000000-0002-0000-0200-000044000000}">
          <x14:formula1>
            <xm:f>OFFSET(Paramétrage!$K$2,1,MATCH($J$82,Paramétrage!$K$2:$V$2,0)-1,COUNTA(OFFSET(Paramétrage!$K$2,1,MATCH($J$82,Paramétrage!$K$2:$V$2,0)-1,53,1)),1)</xm:f>
          </x14:formula1>
          <xm:sqref>K82</xm:sqref>
        </x14:dataValidation>
        <x14:dataValidation type="list" allowBlank="1" showInputMessage="1" showErrorMessage="1" xr:uid="{00000000-0002-0000-0200-000045000000}">
          <x14:formula1>
            <xm:f>OFFSET(Paramétrage!$K$2,1,MATCH($J$83,Paramétrage!$K$2:$V$2,0)-1,COUNTA(OFFSET(Paramétrage!$K$2,1,MATCH($J$83,Paramétrage!$K$2:$V$2,0)-1,53,1)),1)</xm:f>
          </x14:formula1>
          <xm:sqref>K83</xm:sqref>
        </x14:dataValidation>
        <x14:dataValidation type="list" allowBlank="1" showInputMessage="1" showErrorMessage="1" xr:uid="{00000000-0002-0000-0200-000046000000}">
          <x14:formula1>
            <xm:f>OFFSET(Paramétrage!$K$2,1,MATCH($J$84,Paramétrage!$K$2:$V$2,0)-1,COUNTA(OFFSET(Paramétrage!$K$2,1,MATCH($J$84,Paramétrage!$K$2:$V$2,0)-1,53,1)),1)</xm:f>
          </x14:formula1>
          <xm:sqref>K84</xm:sqref>
        </x14:dataValidation>
        <x14:dataValidation type="list" allowBlank="1" showInputMessage="1" showErrorMessage="1" xr:uid="{00000000-0002-0000-0200-000047000000}">
          <x14:formula1>
            <xm:f>OFFSET(Paramétrage!$K$2,1,MATCH($J$85,Paramétrage!$K$2:$V$2,0)-1,COUNTA(OFFSET(Paramétrage!$K$2,1,MATCH($J$85,Paramétrage!$K$2:$V$2,0)-1,53,1)),1)</xm:f>
          </x14:formula1>
          <xm:sqref>K85</xm:sqref>
        </x14:dataValidation>
        <x14:dataValidation type="list" allowBlank="1" showInputMessage="1" showErrorMessage="1" xr:uid="{00000000-0002-0000-0200-000048000000}">
          <x14:formula1>
            <xm:f>OFFSET(Paramétrage!$K$2,1,MATCH($J$86,Paramétrage!$K$2:$V$2,0)-1,COUNTA(OFFSET(Paramétrage!$K$2,1,MATCH($J$86,Paramétrage!$K$2:$V$2,0)-1,53,1)),1)</xm:f>
          </x14:formula1>
          <xm:sqref>K86</xm:sqref>
        </x14:dataValidation>
        <x14:dataValidation type="list" allowBlank="1" showInputMessage="1" showErrorMessage="1" xr:uid="{00000000-0002-0000-0200-000049000000}">
          <x14:formula1>
            <xm:f>OFFSET(Paramétrage!$K$2,1,MATCH($J$87,Paramétrage!$K$2:$V$2,0)-1,COUNTA(OFFSET(Paramétrage!$K$2,1,MATCH($J$87,Paramétrage!$K$2:$V$2,0)-1,53,1)),1)</xm:f>
          </x14:formula1>
          <xm:sqref>K87</xm:sqref>
        </x14:dataValidation>
        <x14:dataValidation type="list" allowBlank="1" showInputMessage="1" showErrorMessage="1" xr:uid="{00000000-0002-0000-0200-00004A000000}">
          <x14:formula1>
            <xm:f>OFFSET(Paramétrage!$K$2,1,MATCH($J$88,Paramétrage!$K$2:$V$2,0)-1,COUNTA(OFFSET(Paramétrage!$K$2,1,MATCH($J$88,Paramétrage!$K$2:$V$2,0)-1,53,1)),1)</xm:f>
          </x14:formula1>
          <xm:sqref>K88</xm:sqref>
        </x14:dataValidation>
        <x14:dataValidation type="list" allowBlank="1" showInputMessage="1" showErrorMessage="1" xr:uid="{00000000-0002-0000-0200-00004B000000}">
          <x14:formula1>
            <xm:f>OFFSET(Paramétrage!$K$2,1,MATCH($J$89,Paramétrage!$K$2:$V$2,0)-1,COUNTA(OFFSET(Paramétrage!$K$2,1,MATCH($J$89,Paramétrage!$K$2:$V$2,0)-1,53,1)),1)</xm:f>
          </x14:formula1>
          <xm:sqref>K89</xm:sqref>
        </x14:dataValidation>
        <x14:dataValidation type="list" allowBlank="1" showInputMessage="1" showErrorMessage="1" xr:uid="{00000000-0002-0000-0200-00004C000000}">
          <x14:formula1>
            <xm:f>OFFSET(Paramétrage!$K$2,1,MATCH($J$90,Paramétrage!$K$2:$V$2,0)-1,COUNTA(OFFSET(Paramétrage!$K$2,1,MATCH($J$90,Paramétrage!$K$2:$V$2,0)-1,53,1)),1)</xm:f>
          </x14:formula1>
          <xm:sqref>K90</xm:sqref>
        </x14:dataValidation>
        <x14:dataValidation type="list" allowBlank="1" showInputMessage="1" showErrorMessage="1" xr:uid="{00000000-0002-0000-0200-00004D000000}">
          <x14:formula1>
            <xm:f>OFFSET(Paramétrage!$K$2,1,MATCH($J$91,Paramétrage!$K$2:$V$2,0)-1,COUNTA(OFFSET(Paramétrage!$K$2,1,MATCH($J$91,Paramétrage!$K$2:$V$2,0)-1,53,1)),1)</xm:f>
          </x14:formula1>
          <xm:sqref>K91</xm:sqref>
        </x14:dataValidation>
        <x14:dataValidation type="list" allowBlank="1" showInputMessage="1" showErrorMessage="1" xr:uid="{00000000-0002-0000-0200-00004E000000}">
          <x14:formula1>
            <xm:f>OFFSET(Paramétrage!$K$2,1,MATCH($J$92,Paramétrage!$K$2:$V$2,0)-1,COUNTA(OFFSET(Paramétrage!$K$2,1,MATCH($J$92,Paramétrage!$K$2:$V$2,0)-1,53,1)),1)</xm:f>
          </x14:formula1>
          <xm:sqref>K92</xm:sqref>
        </x14:dataValidation>
        <x14:dataValidation type="list" allowBlank="1" showInputMessage="1" showErrorMessage="1" xr:uid="{00000000-0002-0000-0200-00004F000000}">
          <x14:formula1>
            <xm:f>OFFSET(Paramétrage!$K$2,1,MATCH($J$93,Paramétrage!$K$2:$V$2,0)-1,COUNTA(OFFSET(Paramétrage!$K$2,1,MATCH($J$93,Paramétrage!$K$2:$V$2,0)-1,53,1)),1)</xm:f>
          </x14:formula1>
          <xm:sqref>K93</xm:sqref>
        </x14:dataValidation>
        <x14:dataValidation type="list" allowBlank="1" showInputMessage="1" showErrorMessage="1" xr:uid="{00000000-0002-0000-0200-000050000000}">
          <x14:formula1>
            <xm:f>OFFSET(Paramétrage!$K$2,1,MATCH($J$94,Paramétrage!$K$2:$V$2,0)-1,COUNTA(OFFSET(Paramétrage!$K$2,1,MATCH($J$94,Paramétrage!$K$2:$V$2,0)-1,53,1)),1)</xm:f>
          </x14:formula1>
          <xm:sqref>K94</xm:sqref>
        </x14:dataValidation>
        <x14:dataValidation type="list" allowBlank="1" showInputMessage="1" showErrorMessage="1" xr:uid="{00000000-0002-0000-0200-000051000000}">
          <x14:formula1>
            <xm:f>OFFSET(Paramétrage!$K$2,1,MATCH($J$95,Paramétrage!$K$2:$V$2,0)-1,COUNTA(OFFSET(Paramétrage!$K$2,1,MATCH($J$95,Paramétrage!$K$2:$V$2,0)-1,53,1)),1)</xm:f>
          </x14:formula1>
          <xm:sqref>K95</xm:sqref>
        </x14:dataValidation>
        <x14:dataValidation type="list" allowBlank="1" showInputMessage="1" showErrorMessage="1" xr:uid="{00000000-0002-0000-0200-000052000000}">
          <x14:formula1>
            <xm:f>OFFSET(Paramétrage!$K$2,1,MATCH($J$96,Paramétrage!$K$2:$V$2,0)-1,COUNTA(OFFSET(Paramétrage!$K$2,1,MATCH($J$96,Paramétrage!$K$2:$V$2,0)-1,53,1)),1)</xm:f>
          </x14:formula1>
          <xm:sqref>K96</xm:sqref>
        </x14:dataValidation>
        <x14:dataValidation type="list" allowBlank="1" showInputMessage="1" showErrorMessage="1" xr:uid="{00000000-0002-0000-0200-000053000000}">
          <x14:formula1>
            <xm:f>OFFSET(Paramétrage!$K$2,1,MATCH($J$97,Paramétrage!$K$2:$V$2,0)-1,COUNTA(OFFSET(Paramétrage!$K$2,1,MATCH($J$97,Paramétrage!$K$2:$V$2,0)-1,53,1)),1)</xm:f>
          </x14:formula1>
          <xm:sqref>K97</xm:sqref>
        </x14:dataValidation>
        <x14:dataValidation type="list" allowBlank="1" showInputMessage="1" showErrorMessage="1" xr:uid="{00000000-0002-0000-0200-000054000000}">
          <x14:formula1>
            <xm:f>OFFSET(Paramétrage!$K$2,1,MATCH($J$98,Paramétrage!$K$2:$V$2,0)-1,COUNTA(OFFSET(Paramétrage!$K$2,1,MATCH($J$98,Paramétrage!$K$2:$V$2,0)-1,53,1)),1)</xm:f>
          </x14:formula1>
          <xm:sqref>K98</xm:sqref>
        </x14:dataValidation>
        <x14:dataValidation type="list" allowBlank="1" showInputMessage="1" showErrorMessage="1" xr:uid="{00000000-0002-0000-0200-000055000000}">
          <x14:formula1>
            <xm:f>OFFSET(Paramétrage!$K$2,1,MATCH($J$99,Paramétrage!$K$2:$V$2,0)-1,COUNTA(OFFSET(Paramétrage!$K$2,1,MATCH($J$99,Paramétrage!$K$2:$V$2,0)-1,53,1)),1)</xm:f>
          </x14:formula1>
          <xm:sqref>K99</xm:sqref>
        </x14:dataValidation>
        <x14:dataValidation type="list" allowBlank="1" showInputMessage="1" showErrorMessage="1" xr:uid="{00000000-0002-0000-0200-000056000000}">
          <x14:formula1>
            <xm:f>OFFSET(Paramétrage!$K$2,1,MATCH($J$100,Paramétrage!$K$2:$V$2,0)-1,COUNTA(OFFSET(Paramétrage!$K$2,1,MATCH($J$100,Paramétrage!$K$2:$V$2,0)-1,53,1)),1)</xm:f>
          </x14:formula1>
          <xm:sqref>K100</xm:sqref>
        </x14:dataValidation>
        <x14:dataValidation type="list" allowBlank="1" showInputMessage="1" showErrorMessage="1" xr:uid="{00000000-0002-0000-0200-000057000000}">
          <x14:formula1>
            <xm:f>OFFSET(Paramétrage!$K$2,1,MATCH($J$101,Paramétrage!$K$2:$V$2,0)-1,COUNTA(OFFSET(Paramétrage!$K$2,1,MATCH($J$101,Paramétrage!$K$2:$V$2,0)-1,53,1)),1)</xm:f>
          </x14:formula1>
          <xm:sqref>K101</xm:sqref>
        </x14:dataValidation>
        <x14:dataValidation type="list" allowBlank="1" showInputMessage="1" showErrorMessage="1" xr:uid="{00000000-0002-0000-0200-000058000000}">
          <x14:formula1>
            <xm:f>OFFSET(Paramétrage!$K$2,1,MATCH($J$102,Paramétrage!$K$2:$V$2,0)-1,COUNTA(OFFSET(Paramétrage!$K$2,1,MATCH($J$102,Paramétrage!$K$2:$V$2,0)-1,53,1)),1)</xm:f>
          </x14:formula1>
          <xm:sqref>K102</xm:sqref>
        </x14:dataValidation>
        <x14:dataValidation type="list" allowBlank="1" showInputMessage="1" showErrorMessage="1" xr:uid="{00000000-0002-0000-0200-000059000000}">
          <x14:formula1>
            <xm:f>OFFSET(Paramétrage!$K$2,1,MATCH($J$103,Paramétrage!$K$2:$V$2,0)-1,COUNTA(OFFSET(Paramétrage!$K$2,1,MATCH($J$103,Paramétrage!$K$2:$V$2,0)-1,53,1)),1)</xm:f>
          </x14:formula1>
          <xm:sqref>K103</xm:sqref>
        </x14:dataValidation>
        <x14:dataValidation type="list" allowBlank="1" showInputMessage="1" showErrorMessage="1" xr:uid="{00000000-0002-0000-0200-00005A000000}">
          <x14:formula1>
            <xm:f>OFFSET(Paramétrage!$K$2,1,MATCH($J$104,Paramétrage!$K$2:$V$2,0)-1,COUNTA(OFFSET(Paramétrage!$K$2,1,MATCH($J$104,Paramétrage!$K$2:$V$2,0)-1,53,1)),1)</xm:f>
          </x14:formula1>
          <xm:sqref>K104</xm:sqref>
        </x14:dataValidation>
        <x14:dataValidation type="list" allowBlank="1" showInputMessage="1" showErrorMessage="1" xr:uid="{00000000-0002-0000-0200-00005B000000}">
          <x14:formula1>
            <xm:f>OFFSET(Paramétrage!$K$2,1,MATCH($J$105,Paramétrage!$K$2:$V$2,0)-1,COUNTA(OFFSET(Paramétrage!$K$2,1,MATCH($J$105,Paramétrage!$K$2:$V$2,0)-1,53,1)),1)</xm:f>
          </x14:formula1>
          <xm:sqref>K105</xm:sqref>
        </x14:dataValidation>
        <x14:dataValidation type="list" allowBlank="1" showInputMessage="1" showErrorMessage="1" xr:uid="{00000000-0002-0000-0200-00005C000000}">
          <x14:formula1>
            <xm:f>OFFSET(Paramétrage!$K$2,1,MATCH($J$106,Paramétrage!$K$2:$V$2,0)-1,COUNTA(OFFSET(Paramétrage!$K$2,1,MATCH($J$106,Paramétrage!$K$2:$V$2,0)-1,53,1)),1)</xm:f>
          </x14:formula1>
          <xm:sqref>K106</xm:sqref>
        </x14:dataValidation>
        <x14:dataValidation type="list" allowBlank="1" showInputMessage="1" showErrorMessage="1" xr:uid="{00000000-0002-0000-0200-00005D000000}">
          <x14:formula1>
            <xm:f>OFFSET(Paramétrage!$K$2,1,MATCH($J$107,Paramétrage!$K$2:$V$2,0)-1,COUNTA(OFFSET(Paramétrage!$K$2,1,MATCH($J$107,Paramétrage!$K$2:$V$2,0)-1,53,1)),1)</xm:f>
          </x14:formula1>
          <xm:sqref>K107</xm:sqref>
        </x14:dataValidation>
        <x14:dataValidation type="list" allowBlank="1" showInputMessage="1" showErrorMessage="1" xr:uid="{00000000-0002-0000-0200-00005E000000}">
          <x14:formula1>
            <xm:f>OFFSET(Paramétrage!$K$2,1,MATCH($J$108,Paramétrage!$K$2:$V$2,0)-1,COUNTA(OFFSET(Paramétrage!$K$2,1,MATCH($J$108,Paramétrage!$K$2:$V$2,0)-1,53,1)),1)</xm:f>
          </x14:formula1>
          <xm:sqref>K108</xm:sqref>
        </x14:dataValidation>
        <x14:dataValidation type="list" allowBlank="1" showInputMessage="1" showErrorMessage="1" xr:uid="{00000000-0002-0000-0200-00005F000000}">
          <x14:formula1>
            <xm:f>OFFSET(Paramétrage!$K$2,1,MATCH($J$109,Paramétrage!$K$2:$V$2,0)-1,COUNTA(OFFSET(Paramétrage!$K$2,1,MATCH($J$109,Paramétrage!$K$2:$V$2,0)-1,53,1)),1)</xm:f>
          </x14:formula1>
          <xm:sqref>K109</xm:sqref>
        </x14:dataValidation>
        <x14:dataValidation type="list" allowBlank="1" showInputMessage="1" showErrorMessage="1" xr:uid="{00000000-0002-0000-0200-000060000000}">
          <x14:formula1>
            <xm:f>OFFSET(Paramétrage!$K$2,1,MATCH($J$110,Paramétrage!$K$2:$V$2,0)-1,COUNTA(OFFSET(Paramétrage!$K$2,1,MATCH($J$110,Paramétrage!$K$2:$V$2,0)-1,53,1)),1)</xm:f>
          </x14:formula1>
          <xm:sqref>K110</xm:sqref>
        </x14:dataValidation>
        <x14:dataValidation type="list" allowBlank="1" showInputMessage="1" showErrorMessage="1" xr:uid="{00000000-0002-0000-0200-000061000000}">
          <x14:formula1>
            <xm:f>OFFSET(Paramétrage!$K$2,1,MATCH($J$111,Paramétrage!$K$2:$V$2,0)-1,COUNTA(OFFSET(Paramétrage!$K$2,1,MATCH($J$111,Paramétrage!$K$2:$V$2,0)-1,53,1)),1)</xm:f>
          </x14:formula1>
          <xm:sqref>K111</xm:sqref>
        </x14:dataValidation>
        <x14:dataValidation type="list" allowBlank="1" showInputMessage="1" showErrorMessage="1" xr:uid="{00000000-0002-0000-0200-000062000000}">
          <x14:formula1>
            <xm:f>OFFSET(Paramétrage!$K$2,1,MATCH($J$112,Paramétrage!$K$2:$V$2,0)-1,COUNTA(OFFSET(Paramétrage!$K$2,1,MATCH($J$112,Paramétrage!$K$2:$V$2,0)-1,53,1)),1)</xm:f>
          </x14:formula1>
          <xm:sqref>K112</xm:sqref>
        </x14:dataValidation>
        <x14:dataValidation type="list" allowBlank="1" showInputMessage="1" showErrorMessage="1" xr:uid="{00000000-0002-0000-0200-000063000000}">
          <x14:formula1>
            <xm:f>OFFSET(Paramétrage!$K$2,1,MATCH($J$113,Paramétrage!$K$2:$V$2,0)-1,COUNTA(OFFSET(Paramétrage!$K$2,1,MATCH($J$113,Paramétrage!$K$2:$V$2,0)-1,53,1)),1)</xm:f>
          </x14:formula1>
          <xm:sqref>K113</xm:sqref>
        </x14:dataValidation>
        <x14:dataValidation type="list" allowBlank="1" showInputMessage="1" showErrorMessage="1" xr:uid="{00000000-0002-0000-0200-000064000000}">
          <x14:formula1>
            <xm:f>OFFSET(Paramétrage!$K$2,1,MATCH($J$114,Paramétrage!$K$2:$V$2,0)-1,COUNTA(OFFSET(Paramétrage!$K$2,1,MATCH($J$114,Paramétrage!$K$2:$V$2,0)-1,53,1)),1)</xm:f>
          </x14:formula1>
          <xm:sqref>K114</xm:sqref>
        </x14:dataValidation>
        <x14:dataValidation type="list" allowBlank="1" showInputMessage="1" showErrorMessage="1" xr:uid="{00000000-0002-0000-0200-000065000000}">
          <x14:formula1>
            <xm:f>OFFSET(Paramétrage!$K$2,1,MATCH($J$115,Paramétrage!$K$2:$V$2,0)-1,COUNTA(OFFSET(Paramétrage!$K$2,1,MATCH($J$115,Paramétrage!$K$2:$V$2,0)-1,53,1)),1)</xm:f>
          </x14:formula1>
          <xm:sqref>K115</xm:sqref>
        </x14:dataValidation>
        <x14:dataValidation type="list" allowBlank="1" showInputMessage="1" showErrorMessage="1" xr:uid="{00000000-0002-0000-0200-000066000000}">
          <x14:formula1>
            <xm:f>OFFSET(Paramétrage!$K$2,1,MATCH($J$116,Paramétrage!$K$2:$V$2,0)-1,COUNTA(OFFSET(Paramétrage!$K$2,1,MATCH($J$116,Paramétrage!$K$2:$V$2,0)-1,53,1)),1)</xm:f>
          </x14:formula1>
          <xm:sqref>K116</xm:sqref>
        </x14:dataValidation>
        <x14:dataValidation type="list" allowBlank="1" showInputMessage="1" showErrorMessage="1" xr:uid="{00000000-0002-0000-0200-000067000000}">
          <x14:formula1>
            <xm:f>OFFSET(Paramétrage!$K$2,1,MATCH($J$117,Paramétrage!$K$2:$V$2,0)-1,COUNTA(OFFSET(Paramétrage!$K$2,1,MATCH($J$117,Paramétrage!$K$2:$V$2,0)-1,53,1)),1)</xm:f>
          </x14:formula1>
          <xm:sqref>K117</xm:sqref>
        </x14:dataValidation>
        <x14:dataValidation type="list" allowBlank="1" showInputMessage="1" showErrorMessage="1" xr:uid="{00000000-0002-0000-0200-000068000000}">
          <x14:formula1>
            <xm:f>OFFSET(Paramétrage!$K$2,1,MATCH($J$118,Paramétrage!$K$2:$V$2,0)-1,COUNTA(OFFSET(Paramétrage!$K$2,1,MATCH($J$118,Paramétrage!$K$2:$V$2,0)-1,53,1)),1)</xm:f>
          </x14:formula1>
          <xm:sqref>K118</xm:sqref>
        </x14:dataValidation>
        <x14:dataValidation type="list" allowBlank="1" showInputMessage="1" showErrorMessage="1" xr:uid="{00000000-0002-0000-0200-000069000000}">
          <x14:formula1>
            <xm:f>OFFSET(Paramétrage!$K$2,1,MATCH($J$119,Paramétrage!$K$2:$V$2,0)-1,COUNTA(OFFSET(Paramétrage!$K$2,1,MATCH($J$119,Paramétrage!$K$2:$V$2,0)-1,53,1)),1)</xm:f>
          </x14:formula1>
          <xm:sqref>K119</xm:sqref>
        </x14:dataValidation>
        <x14:dataValidation type="list" allowBlank="1" showInputMessage="1" showErrorMessage="1" xr:uid="{00000000-0002-0000-0200-00006A000000}">
          <x14:formula1>
            <xm:f>OFFSET(Paramétrage!$K$2,1,MATCH($J$120,Paramétrage!$K$2:$V$2,0)-1,COUNTA(OFFSET(Paramétrage!$K$2,1,MATCH($J$120,Paramétrage!$K$2:$V$2,0)-1,53,1)),1)</xm:f>
          </x14:formula1>
          <xm:sqref>K120</xm:sqref>
        </x14:dataValidation>
        <x14:dataValidation type="list" allowBlank="1" showInputMessage="1" showErrorMessage="1" xr:uid="{00000000-0002-0000-0200-00006B000000}">
          <x14:formula1>
            <xm:f>OFFSET(Paramétrage!$K$2,1,MATCH($J$121,Paramétrage!$K$2:$V$2,0)-1,COUNTA(OFFSET(Paramétrage!$K$2,1,MATCH($J$121,Paramétrage!$K$2:$V$2,0)-1,53,1)),1)</xm:f>
          </x14:formula1>
          <xm:sqref>K121</xm:sqref>
        </x14:dataValidation>
        <x14:dataValidation type="list" allowBlank="1" showInputMessage="1" showErrorMessage="1" xr:uid="{00000000-0002-0000-0200-00006C000000}">
          <x14:formula1>
            <xm:f>OFFSET(Paramétrage!$K$2,1,MATCH($J$122,Paramétrage!$K$2:$V$2,0)-1,COUNTA(OFFSET(Paramétrage!$K$2,1,MATCH($J$122,Paramétrage!$K$2:$V$2,0)-1,53,1)),1)</xm:f>
          </x14:formula1>
          <xm:sqref>K122</xm:sqref>
        </x14:dataValidation>
        <x14:dataValidation type="list" allowBlank="1" showInputMessage="1" showErrorMessage="1" xr:uid="{00000000-0002-0000-0200-00006D000000}">
          <x14:formula1>
            <xm:f>OFFSET(Paramétrage!$K$2,1,MATCH($J$123,Paramétrage!$K$2:$V$2,0)-1,COUNTA(OFFSET(Paramétrage!$K$2,1,MATCH($J$123,Paramétrage!$K$2:$V$2,0)-1,53,1)),1)</xm:f>
          </x14:formula1>
          <xm:sqref>K123</xm:sqref>
        </x14:dataValidation>
        <x14:dataValidation type="list" allowBlank="1" showInputMessage="1" showErrorMessage="1" xr:uid="{00000000-0002-0000-0200-00006E000000}">
          <x14:formula1>
            <xm:f>OFFSET(Paramétrage!$K$2,1,MATCH($J$124,Paramétrage!$K$2:$V$2,0)-1,COUNTA(OFFSET(Paramétrage!$K$2,1,MATCH($J$124,Paramétrage!$K$2:$V$2,0)-1,53,1)),1)</xm:f>
          </x14:formula1>
          <xm:sqref>K124</xm:sqref>
        </x14:dataValidation>
        <x14:dataValidation type="list" allowBlank="1" showInputMessage="1" showErrorMessage="1" xr:uid="{00000000-0002-0000-0200-00006F000000}">
          <x14:formula1>
            <xm:f>OFFSET(Paramétrage!$K$2,1,MATCH($J$125,Paramétrage!$K$2:$V$2,0)-1,COUNTA(OFFSET(Paramétrage!$K$2,1,MATCH($J$125,Paramétrage!$K$2:$V$2,0)-1,53,1)),1)</xm:f>
          </x14:formula1>
          <xm:sqref>K125</xm:sqref>
        </x14:dataValidation>
        <x14:dataValidation type="list" allowBlank="1" showInputMessage="1" showErrorMessage="1" xr:uid="{00000000-0002-0000-0200-000070000000}">
          <x14:formula1>
            <xm:f>OFFSET(Paramétrage!$K$2,1,MATCH($J$126,Paramétrage!$K$2:$V$2,0)-1,COUNTA(OFFSET(Paramétrage!$K$2,1,MATCH($J$126,Paramétrage!$K$2:$V$2,0)-1,53,1)),1)</xm:f>
          </x14:formula1>
          <xm:sqref>K126</xm:sqref>
        </x14:dataValidation>
        <x14:dataValidation type="list" allowBlank="1" showInputMessage="1" showErrorMessage="1" xr:uid="{00000000-0002-0000-0200-000071000000}">
          <x14:formula1>
            <xm:f>OFFSET(Paramétrage!$K$2,1,MATCH($J$127,Paramétrage!$K$2:$V$2,0)-1,COUNTA(OFFSET(Paramétrage!$K$2,1,MATCH($J$127,Paramétrage!$K$2:$V$2,0)-1,53,1)),1)</xm:f>
          </x14:formula1>
          <xm:sqref>K127</xm:sqref>
        </x14:dataValidation>
        <x14:dataValidation type="list" allowBlank="1" showInputMessage="1" showErrorMessage="1" xr:uid="{00000000-0002-0000-0200-000072000000}">
          <x14:formula1>
            <xm:f>OFFSET(Paramétrage!$K$2,1,MATCH($J$128,Paramétrage!$K$2:$V$2,0)-1,COUNTA(OFFSET(Paramétrage!$K$2,1,MATCH($J$128,Paramétrage!$K$2:$V$2,0)-1,53,1)),1)</xm:f>
          </x14:formula1>
          <xm:sqref>K128</xm:sqref>
        </x14:dataValidation>
        <x14:dataValidation type="list" allowBlank="1" showInputMessage="1" showErrorMessage="1" xr:uid="{00000000-0002-0000-0200-000073000000}">
          <x14:formula1>
            <xm:f>OFFSET(Paramétrage!$K$2,1,MATCH($J$129,Paramétrage!$K$2:$V$2,0)-1,COUNTA(OFFSET(Paramétrage!$K$2,1,MATCH($J$129,Paramétrage!$K$2:$V$2,0)-1,53,1)),1)</xm:f>
          </x14:formula1>
          <xm:sqref>K129</xm:sqref>
        </x14:dataValidation>
        <x14:dataValidation type="list" allowBlank="1" showInputMessage="1" showErrorMessage="1" xr:uid="{00000000-0002-0000-0200-000074000000}">
          <x14:formula1>
            <xm:f>OFFSET(Paramétrage!$K$2,1,MATCH($J$130,Paramétrage!$K$2:$V$2,0)-1,COUNTA(OFFSET(Paramétrage!$K$2,1,MATCH($J$130,Paramétrage!$K$2:$V$2,0)-1,53,1)),1)</xm:f>
          </x14:formula1>
          <xm:sqref>K130</xm:sqref>
        </x14:dataValidation>
        <x14:dataValidation type="list" allowBlank="1" showInputMessage="1" showErrorMessage="1" xr:uid="{00000000-0002-0000-0200-000075000000}">
          <x14:formula1>
            <xm:f>OFFSET(Paramétrage!$K$2,1,MATCH($J$131,Paramétrage!$K$2:$V$2,0)-1,COUNTA(OFFSET(Paramétrage!$K$2,1,MATCH($J$131,Paramétrage!$K$2:$V$2,0)-1,53,1)),1)</xm:f>
          </x14:formula1>
          <xm:sqref>K131</xm:sqref>
        </x14:dataValidation>
        <x14:dataValidation type="list" allowBlank="1" showInputMessage="1" showErrorMessage="1" xr:uid="{00000000-0002-0000-0200-000076000000}">
          <x14:formula1>
            <xm:f>OFFSET(Paramétrage!$K$2,1,MATCH($J$132,Paramétrage!$K$2:$V$2,0)-1,COUNTA(OFFSET(Paramétrage!$K$2,1,MATCH($J$132,Paramétrage!$K$2:$V$2,0)-1,53,1)),1)</xm:f>
          </x14:formula1>
          <xm:sqref>K132</xm:sqref>
        </x14:dataValidation>
        <x14:dataValidation type="list" allowBlank="1" showInputMessage="1" showErrorMessage="1" xr:uid="{00000000-0002-0000-0200-000077000000}">
          <x14:formula1>
            <xm:f>OFFSET(Paramétrage!$K$2,1,MATCH($J$133,Paramétrage!$K$2:$V$2,0)-1,COUNTA(OFFSET(Paramétrage!$K$2,1,MATCH($J$133,Paramétrage!$K$2:$V$2,0)-1,53,1)),1)</xm:f>
          </x14:formula1>
          <xm:sqref>K133</xm:sqref>
        </x14:dataValidation>
        <x14:dataValidation type="list" allowBlank="1" showInputMessage="1" showErrorMessage="1" xr:uid="{00000000-0002-0000-0200-000078000000}">
          <x14:formula1>
            <xm:f>OFFSET(Paramétrage!$K$2,1,MATCH($J$134,Paramétrage!$K$2:$V$2,0)-1,COUNTA(OFFSET(Paramétrage!$K$2,1,MATCH($J$134,Paramétrage!$K$2:$V$2,0)-1,53,1)),1)</xm:f>
          </x14:formula1>
          <xm:sqref>K134</xm:sqref>
        </x14:dataValidation>
        <x14:dataValidation type="list" allowBlank="1" showInputMessage="1" showErrorMessage="1" xr:uid="{00000000-0002-0000-0200-000079000000}">
          <x14:formula1>
            <xm:f>OFFSET(Paramétrage!$K$2,1,MATCH($J$135,Paramétrage!$K$2:$V$2,0)-1,COUNTA(OFFSET(Paramétrage!$K$2,1,MATCH($J$135,Paramétrage!$K$2:$V$2,0)-1,53,1)),1)</xm:f>
          </x14:formula1>
          <xm:sqref>K135</xm:sqref>
        </x14:dataValidation>
        <x14:dataValidation type="list" allowBlank="1" showInputMessage="1" showErrorMessage="1" xr:uid="{00000000-0002-0000-0200-00007A000000}">
          <x14:formula1>
            <xm:f>OFFSET(Paramétrage!$K$2,1,MATCH($J$136,Paramétrage!$K$2:$V$2,0)-1,COUNTA(OFFSET(Paramétrage!$K$2,1,MATCH($J$136,Paramétrage!$K$2:$V$2,0)-1,53,1)),1)</xm:f>
          </x14:formula1>
          <xm:sqref>K136</xm:sqref>
        </x14:dataValidation>
        <x14:dataValidation type="list" allowBlank="1" showInputMessage="1" showErrorMessage="1" xr:uid="{00000000-0002-0000-0200-00007B000000}">
          <x14:formula1>
            <xm:f>OFFSET(Paramétrage!$K$2,1,MATCH($J$137,Paramétrage!$K$2:$V$2,0)-1,COUNTA(OFFSET(Paramétrage!$K$2,1,MATCH($J$137,Paramétrage!$K$2:$V$2,0)-1,53,1)),1)</xm:f>
          </x14:formula1>
          <xm:sqref>K137</xm:sqref>
        </x14:dataValidation>
        <x14:dataValidation type="list" allowBlank="1" showInputMessage="1" showErrorMessage="1" xr:uid="{00000000-0002-0000-0200-00007C000000}">
          <x14:formula1>
            <xm:f>OFFSET(Paramétrage!$K$2,1,MATCH($J$138,Paramétrage!$K$2:$V$2,0)-1,COUNTA(OFFSET(Paramétrage!$K$2,1,MATCH($J$138,Paramétrage!$K$2:$V$2,0)-1,53,1)),1)</xm:f>
          </x14:formula1>
          <xm:sqref>K138</xm:sqref>
        </x14:dataValidation>
        <x14:dataValidation type="list" allowBlank="1" showInputMessage="1" showErrorMessage="1" xr:uid="{00000000-0002-0000-0200-00007D000000}">
          <x14:formula1>
            <xm:f>OFFSET(Paramétrage!$K$2,1,MATCH($J$139,Paramétrage!$K$2:$V$2,0)-1,COUNTA(OFFSET(Paramétrage!$K$2,1,MATCH($J$139,Paramétrage!$K$2:$V$2,0)-1,53,1)),1)</xm:f>
          </x14:formula1>
          <xm:sqref>K139</xm:sqref>
        </x14:dataValidation>
        <x14:dataValidation type="list" allowBlank="1" showInputMessage="1" showErrorMessage="1" xr:uid="{00000000-0002-0000-0200-00007E000000}">
          <x14:formula1>
            <xm:f>OFFSET(Paramétrage!$K$2,1,MATCH($J$140,Paramétrage!$K$2:$V$2,0)-1,COUNTA(OFFSET(Paramétrage!$K$2,1,MATCH($J$140,Paramétrage!$K$2:$V$2,0)-1,53,1)),1)</xm:f>
          </x14:formula1>
          <xm:sqref>K140</xm:sqref>
        </x14:dataValidation>
        <x14:dataValidation type="list" allowBlank="1" showInputMessage="1" showErrorMessage="1" xr:uid="{00000000-0002-0000-0200-00007F000000}">
          <x14:formula1>
            <xm:f>OFFSET(Paramétrage!$K$2,1,MATCH($J$141,Paramétrage!$K$2:$V$2,0)-1,COUNTA(OFFSET(Paramétrage!$K$2,1,MATCH($J$141,Paramétrage!$K$2:$V$2,0)-1,53,1)),1)</xm:f>
          </x14:formula1>
          <xm:sqref>K141</xm:sqref>
        </x14:dataValidation>
        <x14:dataValidation type="list" allowBlank="1" showInputMessage="1" showErrorMessage="1" xr:uid="{00000000-0002-0000-0200-000080000000}">
          <x14:formula1>
            <xm:f>OFFSET(Paramétrage!$K$2,1,MATCH($J$142,Paramétrage!$K$2:$V$2,0)-1,COUNTA(OFFSET(Paramétrage!$K$2,1,MATCH($J$142,Paramétrage!$K$2:$V$2,0)-1,53,1)),1)</xm:f>
          </x14:formula1>
          <xm:sqref>K142</xm:sqref>
        </x14:dataValidation>
        <x14:dataValidation type="list" allowBlank="1" showInputMessage="1" showErrorMessage="1" xr:uid="{00000000-0002-0000-0200-000081000000}">
          <x14:formula1>
            <xm:f>OFFSET(Paramétrage!$K$2,1,MATCH($J$143,Paramétrage!$K$2:$V$2,0)-1,COUNTA(OFFSET(Paramétrage!$K$2,1,MATCH($J$143,Paramétrage!$K$2:$V$2,0)-1,53,1)),1)</xm:f>
          </x14:formula1>
          <xm:sqref>K143</xm:sqref>
        </x14:dataValidation>
        <x14:dataValidation type="list" allowBlank="1" showInputMessage="1" showErrorMessage="1" xr:uid="{00000000-0002-0000-0200-000082000000}">
          <x14:formula1>
            <xm:f>OFFSET(Paramétrage!$K$2,1,MATCH($J$144,Paramétrage!$K$2:$V$2,0)-1,COUNTA(OFFSET(Paramétrage!$K$2,1,MATCH($J$144,Paramétrage!$K$2:$V$2,0)-1,53,1)),1)</xm:f>
          </x14:formula1>
          <xm:sqref>K144</xm:sqref>
        </x14:dataValidation>
        <x14:dataValidation type="list" allowBlank="1" showInputMessage="1" showErrorMessage="1" xr:uid="{00000000-0002-0000-0200-000083000000}">
          <x14:formula1>
            <xm:f>OFFSET(Paramétrage!$K$2,1,MATCH($J$145,Paramétrage!$K$2:$V$2,0)-1,COUNTA(OFFSET(Paramétrage!$K$2,1,MATCH($J$145,Paramétrage!$K$2:$V$2,0)-1,53,1)),1)</xm:f>
          </x14:formula1>
          <xm:sqref>K145</xm:sqref>
        </x14:dataValidation>
        <x14:dataValidation type="list" allowBlank="1" showInputMessage="1" showErrorMessage="1" xr:uid="{00000000-0002-0000-0200-000084000000}">
          <x14:formula1>
            <xm:f>OFFSET(Paramétrage!$K$2,1,MATCH($J$146,Paramétrage!$K$2:$V$2,0)-1,COUNTA(OFFSET(Paramétrage!$K$2,1,MATCH($J$146,Paramétrage!$K$2:$V$2,0)-1,53,1)),1)</xm:f>
          </x14:formula1>
          <xm:sqref>K146</xm:sqref>
        </x14:dataValidation>
        <x14:dataValidation type="list" allowBlank="1" showInputMessage="1" showErrorMessage="1" xr:uid="{00000000-0002-0000-0200-000085000000}">
          <x14:formula1>
            <xm:f>OFFSET(Paramétrage!$K$2,1,MATCH($J$147,Paramétrage!$K$2:$V$2,0)-1,COUNTA(OFFSET(Paramétrage!$K$2,1,MATCH($J$147,Paramétrage!$K$2:$V$2,0)-1,53,1)),1)</xm:f>
          </x14:formula1>
          <xm:sqref>K147</xm:sqref>
        </x14:dataValidation>
        <x14:dataValidation type="list" allowBlank="1" showInputMessage="1" showErrorMessage="1" xr:uid="{00000000-0002-0000-0200-000086000000}">
          <x14:formula1>
            <xm:f>OFFSET(Paramétrage!$K$2,1,MATCH($J$148,Paramétrage!$K$2:$V$2,0)-1,COUNTA(OFFSET(Paramétrage!$K$2,1,MATCH($J$148,Paramétrage!$K$2:$V$2,0)-1,53,1)),1)</xm:f>
          </x14:formula1>
          <xm:sqref>K148</xm:sqref>
        </x14:dataValidation>
        <x14:dataValidation type="list" allowBlank="1" showInputMessage="1" showErrorMessage="1" xr:uid="{00000000-0002-0000-0200-000087000000}">
          <x14:formula1>
            <xm:f>OFFSET(Paramétrage!$K$2,1,MATCH($J$149,Paramétrage!$K$2:$V$2,0)-1,COUNTA(OFFSET(Paramétrage!$K$2,1,MATCH($J$149,Paramétrage!$K$2:$V$2,0)-1,53,1)),1)</xm:f>
          </x14:formula1>
          <xm:sqref>K149</xm:sqref>
        </x14:dataValidation>
        <x14:dataValidation type="list" allowBlank="1" showInputMessage="1" showErrorMessage="1" xr:uid="{00000000-0002-0000-0200-000088000000}">
          <x14:formula1>
            <xm:f>OFFSET(Paramétrage!$K$2,1,MATCH($J$150,Paramétrage!$K$2:$V$2,0)-1,COUNTA(OFFSET(Paramétrage!$K$2,1,MATCH($J$150,Paramétrage!$K$2:$V$2,0)-1,53,1)),1)</xm:f>
          </x14:formula1>
          <xm:sqref>K150</xm:sqref>
        </x14:dataValidation>
        <x14:dataValidation type="list" allowBlank="1" showInputMessage="1" showErrorMessage="1" xr:uid="{00000000-0002-0000-0200-000089000000}">
          <x14:formula1>
            <xm:f>OFFSET(Paramétrage!$K$2,1,MATCH($J$151,Paramétrage!$K$2:$V$2,0)-1,COUNTA(OFFSET(Paramétrage!$K$2,1,MATCH($J$151,Paramétrage!$K$2:$V$2,0)-1,53,1)),1)</xm:f>
          </x14:formula1>
          <xm:sqref>K151</xm:sqref>
        </x14:dataValidation>
        <x14:dataValidation type="list" allowBlank="1" showInputMessage="1" showErrorMessage="1" xr:uid="{00000000-0002-0000-0200-00008A000000}">
          <x14:formula1>
            <xm:f>OFFSET(Paramétrage!$K$2,1,MATCH($J$152,Paramétrage!$K$2:$V$2,0)-1,COUNTA(OFFSET(Paramétrage!$K$2,1,MATCH($J$152,Paramétrage!$K$2:$V$2,0)-1,53,1)),1)</xm:f>
          </x14:formula1>
          <xm:sqref>K152</xm:sqref>
        </x14:dataValidation>
        <x14:dataValidation type="list" allowBlank="1" showInputMessage="1" showErrorMessage="1" xr:uid="{00000000-0002-0000-0200-00008B000000}">
          <x14:formula1>
            <xm:f>OFFSET(Paramétrage!$K$2,1,MATCH($J$153,Paramétrage!$K$2:$V$2,0)-1,COUNTA(OFFSET(Paramétrage!$K$2,1,MATCH($J$153,Paramétrage!$K$2:$V$2,0)-1,53,1)),1)</xm:f>
          </x14:formula1>
          <xm:sqref>K153</xm:sqref>
        </x14:dataValidation>
        <x14:dataValidation type="list" allowBlank="1" showInputMessage="1" showErrorMessage="1" xr:uid="{00000000-0002-0000-0200-00008C000000}">
          <x14:formula1>
            <xm:f>OFFSET(Paramétrage!$K$2,1,MATCH($J$154,Paramétrage!$K$2:$V$2,0)-1,COUNTA(OFFSET(Paramétrage!$K$2,1,MATCH($J$154,Paramétrage!$K$2:$V$2,0)-1,53,1)),1)</xm:f>
          </x14:formula1>
          <xm:sqref>K154</xm:sqref>
        </x14:dataValidation>
        <x14:dataValidation type="list" allowBlank="1" showInputMessage="1" showErrorMessage="1" xr:uid="{00000000-0002-0000-0200-00008D000000}">
          <x14:formula1>
            <xm:f>OFFSET(Paramétrage!$K$2,1,MATCH($J$155,Paramétrage!$K$2:$V$2,0)-1,COUNTA(OFFSET(Paramétrage!$K$2,1,MATCH($J$155,Paramétrage!$K$2:$V$2,0)-1,53,1)),1)</xm:f>
          </x14:formula1>
          <xm:sqref>K155</xm:sqref>
        </x14:dataValidation>
        <x14:dataValidation type="list" allowBlank="1" showInputMessage="1" showErrorMessage="1" xr:uid="{00000000-0002-0000-0200-00008E000000}">
          <x14:formula1>
            <xm:f>Paramétrage!$K$2:$U$2</xm:f>
          </x14:formula1>
          <xm:sqref>M17:M155 P17:P155</xm:sqref>
        </x14:dataValidation>
        <x14:dataValidation type="list" allowBlank="1" showInputMessage="1" showErrorMessage="1" xr:uid="{00000000-0002-0000-0200-00008F000000}">
          <x14:formula1>
            <xm:f>OFFSET(Paramétrage!$K$2,1,MATCH($M$17,Paramétrage!$K$2:$U$2,0)-1,COUNTA(OFFSET(Paramétrage!$K$2,1,MATCH($M$17,Paramétrage!$K$2:$U$2,0)-1,53,1)),1)</xm:f>
          </x14:formula1>
          <xm:sqref>N17</xm:sqref>
        </x14:dataValidation>
        <x14:dataValidation type="list" allowBlank="1" showInputMessage="1" showErrorMessage="1" xr:uid="{00000000-0002-0000-0200-000090000000}">
          <x14:formula1>
            <xm:f>OFFSET(Paramétrage!$K$2,1,MATCH($M$18,Paramétrage!$K$2:$U$2,0)-1,COUNTA(OFFSET(Paramétrage!$K$2,1,MATCH($M$18,Paramétrage!$K$2:$U$2,0)-1,53,1)),1)</xm:f>
          </x14:formula1>
          <xm:sqref>N18</xm:sqref>
        </x14:dataValidation>
        <x14:dataValidation type="list" allowBlank="1" showInputMessage="1" showErrorMessage="1" xr:uid="{00000000-0002-0000-0200-000091000000}">
          <x14:formula1>
            <xm:f>OFFSET(Paramétrage!$K$2,1,MATCH($M$19,Paramétrage!$K$2:$U$2,0)-1,COUNTA(OFFSET(Paramétrage!$K$2,1,MATCH($M$19,Paramétrage!$K$2:$U$2,0)-1,53,1)),1)</xm:f>
          </x14:formula1>
          <xm:sqref>N19</xm:sqref>
        </x14:dataValidation>
        <x14:dataValidation type="list" allowBlank="1" showInputMessage="1" showErrorMessage="1" xr:uid="{00000000-0002-0000-0200-000092000000}">
          <x14:formula1>
            <xm:f>OFFSET(Paramétrage!$K$2,1,MATCH($M$20,Paramétrage!$K$2:$U$2,0)-1,COUNTA(OFFSET(Paramétrage!$K$2,1,MATCH($M$20,Paramétrage!$K$2:$U$2,0)-1,53,1)),1)</xm:f>
          </x14:formula1>
          <xm:sqref>N20</xm:sqref>
        </x14:dataValidation>
        <x14:dataValidation type="list" allowBlank="1" showInputMessage="1" showErrorMessage="1" xr:uid="{00000000-0002-0000-0200-000093000000}">
          <x14:formula1>
            <xm:f>OFFSET(Paramétrage!$K$2,1,MATCH($M$21,Paramétrage!$K$2:$U$2,0)-1,COUNTA(OFFSET(Paramétrage!$K$2,1,MATCH($M$21,Paramétrage!$K$2:$U$2,0)-1,53,1)),1)</xm:f>
          </x14:formula1>
          <xm:sqref>N21</xm:sqref>
        </x14:dataValidation>
        <x14:dataValidation type="list" allowBlank="1" showInputMessage="1" showErrorMessage="1" xr:uid="{00000000-0002-0000-0200-000094000000}">
          <x14:formula1>
            <xm:f>OFFSET(Paramétrage!$K$2,1,MATCH($M$22,Paramétrage!$K$2:$U$2,0)-1,COUNTA(OFFSET(Paramétrage!$K$2,1,MATCH($M$22,Paramétrage!$K$2:$U$2,0)-1,53,1)),1)</xm:f>
          </x14:formula1>
          <xm:sqref>N22</xm:sqref>
        </x14:dataValidation>
        <x14:dataValidation type="list" allowBlank="1" showInputMessage="1" showErrorMessage="1" xr:uid="{00000000-0002-0000-0200-000095000000}">
          <x14:formula1>
            <xm:f>OFFSET(Paramétrage!$K$2,1,MATCH($M$23,Paramétrage!$K$2:$U$2,0)-1,COUNTA(OFFSET(Paramétrage!$K$2,1,MATCH($M$23,Paramétrage!$K$2:$U$2,0)-1,53,1)),1)</xm:f>
          </x14:formula1>
          <xm:sqref>N23</xm:sqref>
        </x14:dataValidation>
        <x14:dataValidation type="list" allowBlank="1" showInputMessage="1" showErrorMessage="1" xr:uid="{00000000-0002-0000-0200-000096000000}">
          <x14:formula1>
            <xm:f>OFFSET(Paramétrage!$K$2,1,MATCH($M$24,Paramétrage!$K$2:$U$2,0)-1,COUNTA(OFFSET(Paramétrage!$K$2,1,MATCH($M$24,Paramétrage!$K$2:$U$2,0)-1,53,1)),1)</xm:f>
          </x14:formula1>
          <xm:sqref>N24</xm:sqref>
        </x14:dataValidation>
        <x14:dataValidation type="list" allowBlank="1" showInputMessage="1" showErrorMessage="1" xr:uid="{00000000-0002-0000-0200-000097000000}">
          <x14:formula1>
            <xm:f>OFFSET(Paramétrage!$K$2,1,MATCH($M$25,Paramétrage!$K$2:$U$2,0)-1,COUNTA(OFFSET(Paramétrage!$K$2,1,MATCH($M$25,Paramétrage!$K$2:$U$2,0)-1,53,1)),1)</xm:f>
          </x14:formula1>
          <xm:sqref>N25</xm:sqref>
        </x14:dataValidation>
        <x14:dataValidation type="list" allowBlank="1" showInputMessage="1" showErrorMessage="1" xr:uid="{00000000-0002-0000-0200-000098000000}">
          <x14:formula1>
            <xm:f>OFFSET(Paramétrage!$K$2,1,MATCH($M$26,Paramétrage!$K$2:$U$2,0)-1,COUNTA(OFFSET(Paramétrage!$K$2,1,MATCH($M$26,Paramétrage!$K$2:$U$2,0)-1,53,1)),1)</xm:f>
          </x14:formula1>
          <xm:sqref>N26</xm:sqref>
        </x14:dataValidation>
        <x14:dataValidation type="list" allowBlank="1" showInputMessage="1" showErrorMessage="1" xr:uid="{00000000-0002-0000-0200-000099000000}">
          <x14:formula1>
            <xm:f>OFFSET(Paramétrage!$K$2,1,MATCH($M$27,Paramétrage!$K$2:$U$2,0)-1,COUNTA(OFFSET(Paramétrage!$K$2,1,MATCH($M$27,Paramétrage!$K$2:$U$2,0)-1,53,1)),1)</xm:f>
          </x14:formula1>
          <xm:sqref>N27</xm:sqref>
        </x14:dataValidation>
        <x14:dataValidation type="list" allowBlank="1" showInputMessage="1" showErrorMessage="1" xr:uid="{00000000-0002-0000-0200-00009A000000}">
          <x14:formula1>
            <xm:f>OFFSET(Paramétrage!$K$2,1,MATCH($M$28,Paramétrage!$K$2:$U$2,0)-1,COUNTA(OFFSET(Paramétrage!$K$2,1,MATCH($M$28,Paramétrage!$K$2:$U$2,0)-1,53,1)),1)</xm:f>
          </x14:formula1>
          <xm:sqref>N28</xm:sqref>
        </x14:dataValidation>
        <x14:dataValidation type="list" allowBlank="1" showInputMessage="1" showErrorMessage="1" xr:uid="{00000000-0002-0000-0200-00009B000000}">
          <x14:formula1>
            <xm:f>OFFSET(Paramétrage!$K$2,1,MATCH($M$29,Paramétrage!$K$2:$U$2,0)-1,COUNTA(OFFSET(Paramétrage!$K$2,1,MATCH($M$29,Paramétrage!$K$2:$U$2,0)-1,53,1)),1)</xm:f>
          </x14:formula1>
          <xm:sqref>N29</xm:sqref>
        </x14:dataValidation>
        <x14:dataValidation type="list" allowBlank="1" showInputMessage="1" showErrorMessage="1" xr:uid="{00000000-0002-0000-0200-00009C000000}">
          <x14:formula1>
            <xm:f>OFFSET(Paramétrage!$K$2,1,MATCH($M$30,Paramétrage!$K$2:$U$2,0)-1,COUNTA(OFFSET(Paramétrage!$K$2,1,MATCH($M$30,Paramétrage!$K$2:$U$2,0)-1,53,1)),1)</xm:f>
          </x14:formula1>
          <xm:sqref>N30</xm:sqref>
        </x14:dataValidation>
        <x14:dataValidation type="list" allowBlank="1" showInputMessage="1" showErrorMessage="1" xr:uid="{00000000-0002-0000-0200-00009D000000}">
          <x14:formula1>
            <xm:f>OFFSET(Paramétrage!$K$2,1,MATCH($M$31,Paramétrage!$K$2:$U$2,0)-1,COUNTA(OFFSET(Paramétrage!$K$2,1,MATCH($M$31,Paramétrage!$K$2:$U$2,0)-1,53,1)),1)</xm:f>
          </x14:formula1>
          <xm:sqref>N31</xm:sqref>
        </x14:dataValidation>
        <x14:dataValidation type="list" allowBlank="1" showInputMessage="1" showErrorMessage="1" xr:uid="{00000000-0002-0000-0200-00009E000000}">
          <x14:formula1>
            <xm:f>OFFSET(Paramétrage!$K$2,1,MATCH($M$32,Paramétrage!$K$2:$U$2,0)-1,COUNTA(OFFSET(Paramétrage!$K$2,1,MATCH($M$32,Paramétrage!$K$2:$U$2,0)-1,53,1)),1)</xm:f>
          </x14:formula1>
          <xm:sqref>N32</xm:sqref>
        </x14:dataValidation>
        <x14:dataValidation type="list" allowBlank="1" showInputMessage="1" showErrorMessage="1" xr:uid="{00000000-0002-0000-0200-00009F000000}">
          <x14:formula1>
            <xm:f>OFFSET(Paramétrage!$K$2,1,MATCH($M$33,Paramétrage!$K$2:$U$2,0)-1,COUNTA(OFFSET(Paramétrage!$K$2,1,MATCH($M$33,Paramétrage!$K$2:$U$2,0)-1,53,1)),1)</xm:f>
          </x14:formula1>
          <xm:sqref>N33</xm:sqref>
        </x14:dataValidation>
        <x14:dataValidation type="list" allowBlank="1" showInputMessage="1" showErrorMessage="1" xr:uid="{00000000-0002-0000-0200-0000A0000000}">
          <x14:formula1>
            <xm:f>OFFSET(Paramétrage!$K$2,1,MATCH($M$34,Paramétrage!$K$2:$U$2,0)-1,COUNTA(OFFSET(Paramétrage!$K$2,1,MATCH($M$34,Paramétrage!$K$2:$U$2,0)-1,53,1)),1)</xm:f>
          </x14:formula1>
          <xm:sqref>N34</xm:sqref>
        </x14:dataValidation>
        <x14:dataValidation type="list" allowBlank="1" showInputMessage="1" showErrorMessage="1" xr:uid="{00000000-0002-0000-0200-0000A1000000}">
          <x14:formula1>
            <xm:f>OFFSET(Paramétrage!$K$2,1,MATCH($M$35,Paramétrage!$K$2:$U$2,0)-1,COUNTA(OFFSET(Paramétrage!$K$2,1,MATCH($M$35,Paramétrage!$K$2:$U$2,0)-1,53,1)),1)</xm:f>
          </x14:formula1>
          <xm:sqref>N35</xm:sqref>
        </x14:dataValidation>
        <x14:dataValidation type="list" allowBlank="1" showInputMessage="1" showErrorMessage="1" xr:uid="{00000000-0002-0000-0200-0000A2000000}">
          <x14:formula1>
            <xm:f>OFFSET(Paramétrage!$K$2,1,MATCH($M$36,Paramétrage!$K$2:$U$2,0)-1,COUNTA(OFFSET(Paramétrage!$K$2,1,MATCH($M$36,Paramétrage!$K$2:$U$2,0)-1,53,1)),1)</xm:f>
          </x14:formula1>
          <xm:sqref>N36</xm:sqref>
        </x14:dataValidation>
        <x14:dataValidation type="list" allowBlank="1" showInputMessage="1" showErrorMessage="1" xr:uid="{00000000-0002-0000-0200-0000A3000000}">
          <x14:formula1>
            <xm:f>OFFSET(Paramétrage!$K$2,1,MATCH($M$37,Paramétrage!$K$2:$U$2,0)-1,COUNTA(OFFSET(Paramétrage!$K$2,1,MATCH($M$37,Paramétrage!$K$2:$U$2,0)-1,53,1)),1)</xm:f>
          </x14:formula1>
          <xm:sqref>N37</xm:sqref>
        </x14:dataValidation>
        <x14:dataValidation type="list" allowBlank="1" showInputMessage="1" showErrorMessage="1" xr:uid="{00000000-0002-0000-0200-0000A4000000}">
          <x14:formula1>
            <xm:f>OFFSET(Paramétrage!$K$2,1,MATCH($M$38,Paramétrage!$K$2:$U$2,0)-1,COUNTA(OFFSET(Paramétrage!$K$2,1,MATCH($M$38,Paramétrage!$K$2:$U$2,0)-1,53,1)),1)</xm:f>
          </x14:formula1>
          <xm:sqref>N38</xm:sqref>
        </x14:dataValidation>
        <x14:dataValidation type="list" allowBlank="1" showInputMessage="1" showErrorMessage="1" xr:uid="{00000000-0002-0000-0200-0000A5000000}">
          <x14:formula1>
            <xm:f>OFFSET(Paramétrage!$K$2,1,MATCH($M$39,Paramétrage!$K$2:$U$2,0)-1,COUNTA(OFFSET(Paramétrage!$K$2,1,MATCH($M$39,Paramétrage!$K$2:$U$2,0)-1,53,1)),1)</xm:f>
          </x14:formula1>
          <xm:sqref>N39</xm:sqref>
        </x14:dataValidation>
        <x14:dataValidation type="list" allowBlank="1" showInputMessage="1" showErrorMessage="1" xr:uid="{00000000-0002-0000-0200-0000A6000000}">
          <x14:formula1>
            <xm:f>OFFSET(Paramétrage!$K$2,1,MATCH($M$40,Paramétrage!$K$2:$U$2,0)-1,COUNTA(OFFSET(Paramétrage!$K$2,1,MATCH($M$40,Paramétrage!$K$2:$U$2,0)-1,53,1)),1)</xm:f>
          </x14:formula1>
          <xm:sqref>N40</xm:sqref>
        </x14:dataValidation>
        <x14:dataValidation type="list" allowBlank="1" showInputMessage="1" showErrorMessage="1" xr:uid="{00000000-0002-0000-0200-0000A7000000}">
          <x14:formula1>
            <xm:f>OFFSET(Paramétrage!$K$2,1,MATCH($M$41,Paramétrage!$K$2:$U$2,0)-1,COUNTA(OFFSET(Paramétrage!$K$2,1,MATCH($M$41,Paramétrage!$K$2:$U$2,0)-1,53,1)),1)</xm:f>
          </x14:formula1>
          <xm:sqref>N41</xm:sqref>
        </x14:dataValidation>
        <x14:dataValidation type="list" allowBlank="1" showInputMessage="1" showErrorMessage="1" xr:uid="{00000000-0002-0000-0200-0000A8000000}">
          <x14:formula1>
            <xm:f>OFFSET(Paramétrage!$K$2,1,MATCH($M$42,Paramétrage!$K$2:$U$2,0)-1,COUNTA(OFFSET(Paramétrage!$K$2,1,MATCH($M$42,Paramétrage!$K$2:$U$2,0)-1,53,1)),1)</xm:f>
          </x14:formula1>
          <xm:sqref>N42</xm:sqref>
        </x14:dataValidation>
        <x14:dataValidation type="list" allowBlank="1" showInputMessage="1" showErrorMessage="1" xr:uid="{00000000-0002-0000-0200-0000A9000000}">
          <x14:formula1>
            <xm:f>OFFSET(Paramétrage!$K$2,1,MATCH($M$43,Paramétrage!$K$2:$U$2,0)-1,COUNTA(OFFSET(Paramétrage!$K$2,1,MATCH($M$43,Paramétrage!$K$2:$U$2,0)-1,53,1)),1)</xm:f>
          </x14:formula1>
          <xm:sqref>N43</xm:sqref>
        </x14:dataValidation>
        <x14:dataValidation type="list" allowBlank="1" showInputMessage="1" showErrorMessage="1" xr:uid="{00000000-0002-0000-0200-0000AA000000}">
          <x14:formula1>
            <xm:f>OFFSET(Paramétrage!$K$2,1,MATCH($M$44,Paramétrage!$K$2:$U$2,0)-1,COUNTA(OFFSET(Paramétrage!$K$2,1,MATCH($M$44,Paramétrage!$K$2:$U$2,0)-1,53,1)),1)</xm:f>
          </x14:formula1>
          <xm:sqref>N44</xm:sqref>
        </x14:dataValidation>
        <x14:dataValidation type="list" allowBlank="1" showInputMessage="1" showErrorMessage="1" xr:uid="{00000000-0002-0000-0200-0000AB000000}">
          <x14:formula1>
            <xm:f>OFFSET(Paramétrage!$K$2,1,MATCH($M$45,Paramétrage!$K$2:$U$2,0)-1,COUNTA(OFFSET(Paramétrage!$K$2,1,MATCH($M$45,Paramétrage!$K$2:$U$2,0)-1,53,1)),1)</xm:f>
          </x14:formula1>
          <xm:sqref>N45</xm:sqref>
        </x14:dataValidation>
        <x14:dataValidation type="list" allowBlank="1" showInputMessage="1" showErrorMessage="1" xr:uid="{00000000-0002-0000-0200-0000AC000000}">
          <x14:formula1>
            <xm:f>OFFSET(Paramétrage!$K$2,1,MATCH($M$46,Paramétrage!$K$2:$U$2,0)-1,COUNTA(OFFSET(Paramétrage!$K$2,1,MATCH($M$46,Paramétrage!$K$2:$U$2,0)-1,53,1)),1)</xm:f>
          </x14:formula1>
          <xm:sqref>N46</xm:sqref>
        </x14:dataValidation>
        <x14:dataValidation type="list" allowBlank="1" showInputMessage="1" showErrorMessage="1" xr:uid="{00000000-0002-0000-0200-0000AD000000}">
          <x14:formula1>
            <xm:f>OFFSET(Paramétrage!$K$2,1,MATCH($M$47,Paramétrage!$K$2:$U$2,0)-1,COUNTA(OFFSET(Paramétrage!$K$2,1,MATCH($M$47,Paramétrage!$K$2:$U$2,0)-1,53,1)),1)</xm:f>
          </x14:formula1>
          <xm:sqref>N47</xm:sqref>
        </x14:dataValidation>
        <x14:dataValidation type="list" allowBlank="1" showInputMessage="1" showErrorMessage="1" xr:uid="{00000000-0002-0000-0200-0000AE000000}">
          <x14:formula1>
            <xm:f>OFFSET(Paramétrage!$K$2,1,MATCH($M$48,Paramétrage!$K$2:$U$2,0)-1,COUNTA(OFFSET(Paramétrage!$K$2,1,MATCH($M$48,Paramétrage!$K$2:$U$2,0)-1,53,1)),1)</xm:f>
          </x14:formula1>
          <xm:sqref>N48</xm:sqref>
        </x14:dataValidation>
        <x14:dataValidation type="list" allowBlank="1" showInputMessage="1" showErrorMessage="1" xr:uid="{00000000-0002-0000-0200-0000AF000000}">
          <x14:formula1>
            <xm:f>OFFSET(Paramétrage!$K$2,1,MATCH($M$49,Paramétrage!$K$2:$U$2,0)-1,COUNTA(OFFSET(Paramétrage!$K$2,1,MATCH($M$49,Paramétrage!$K$2:$U$2,0)-1,53,1)),1)</xm:f>
          </x14:formula1>
          <xm:sqref>N49</xm:sqref>
        </x14:dataValidation>
        <x14:dataValidation type="list" allowBlank="1" showInputMessage="1" showErrorMessage="1" xr:uid="{00000000-0002-0000-0200-0000B0000000}">
          <x14:formula1>
            <xm:f>OFFSET(Paramétrage!$K$2,1,MATCH($M$50,Paramétrage!$K$2:$U$2,0)-1,COUNTA(OFFSET(Paramétrage!$K$2,1,MATCH($M$50,Paramétrage!$K$2:$U$2,0)-1,53,1)),1)</xm:f>
          </x14:formula1>
          <xm:sqref>N50</xm:sqref>
        </x14:dataValidation>
        <x14:dataValidation type="list" allowBlank="1" showInputMessage="1" showErrorMessage="1" xr:uid="{00000000-0002-0000-0200-0000B1000000}">
          <x14:formula1>
            <xm:f>OFFSET(Paramétrage!$K$2,1,MATCH($M$51,Paramétrage!$K$2:$U$2,0)-1,COUNTA(OFFSET(Paramétrage!$K$2,1,MATCH($M$51,Paramétrage!$K$2:$U$2,0)-1,53,1)),1)</xm:f>
          </x14:formula1>
          <xm:sqref>N51</xm:sqref>
        </x14:dataValidation>
        <x14:dataValidation type="list" allowBlank="1" showInputMessage="1" showErrorMessage="1" xr:uid="{00000000-0002-0000-0200-0000B2000000}">
          <x14:formula1>
            <xm:f>OFFSET(Paramétrage!$K$2,1,MATCH($M$52,Paramétrage!$K$2:$U$2,0)-1,COUNTA(OFFSET(Paramétrage!$K$2,1,MATCH($M$52,Paramétrage!$K$2:$U$2,0)-1,53,1)),1)</xm:f>
          </x14:formula1>
          <xm:sqref>N52</xm:sqref>
        </x14:dataValidation>
        <x14:dataValidation type="list" allowBlank="1" showInputMessage="1" showErrorMessage="1" xr:uid="{00000000-0002-0000-0200-0000B3000000}">
          <x14:formula1>
            <xm:f>OFFSET(Paramétrage!$K$2,1,MATCH($M$53,Paramétrage!$K$2:$U$2,0)-1,COUNTA(OFFSET(Paramétrage!$K$2,1,MATCH($M$53,Paramétrage!$K$2:$U$2,0)-1,53,1)),1)</xm:f>
          </x14:formula1>
          <xm:sqref>N53</xm:sqref>
        </x14:dataValidation>
        <x14:dataValidation type="list" allowBlank="1" showInputMessage="1" showErrorMessage="1" xr:uid="{00000000-0002-0000-0200-0000B4000000}">
          <x14:formula1>
            <xm:f>OFFSET(Paramétrage!$K$2,1,MATCH($M$54,Paramétrage!$K$2:$U$2,0)-1,COUNTA(OFFSET(Paramétrage!$K$2,1,MATCH($M$54,Paramétrage!$K$2:$U$2,0)-1,53,1)),1)</xm:f>
          </x14:formula1>
          <xm:sqref>N54</xm:sqref>
        </x14:dataValidation>
        <x14:dataValidation type="list" allowBlank="1" showInputMessage="1" showErrorMessage="1" xr:uid="{00000000-0002-0000-0200-0000B5000000}">
          <x14:formula1>
            <xm:f>OFFSET(Paramétrage!$K$2,1,MATCH($M$55,Paramétrage!$K$2:$U$2,0)-1,COUNTA(OFFSET(Paramétrage!$K$2,1,MATCH($M$55,Paramétrage!$K$2:$U$2,0)-1,53,1)),1)</xm:f>
          </x14:formula1>
          <xm:sqref>N55</xm:sqref>
        </x14:dataValidation>
        <x14:dataValidation type="list" allowBlank="1" showInputMessage="1" showErrorMessage="1" xr:uid="{00000000-0002-0000-0200-0000B6000000}">
          <x14:formula1>
            <xm:f>OFFSET(Paramétrage!$K$2,1,MATCH($M$56,Paramétrage!$K$2:$U$2,0)-1,COUNTA(OFFSET(Paramétrage!$K$2,1,MATCH($M$56,Paramétrage!$K$2:$U$2,0)-1,53,1)),1)</xm:f>
          </x14:formula1>
          <xm:sqref>N56</xm:sqref>
        </x14:dataValidation>
        <x14:dataValidation type="list" allowBlank="1" showInputMessage="1" showErrorMessage="1" xr:uid="{00000000-0002-0000-0200-0000B7000000}">
          <x14:formula1>
            <xm:f>OFFSET(Paramétrage!$K$2,1,MATCH($M$57,Paramétrage!$K$2:$U$2,0)-1,COUNTA(OFFSET(Paramétrage!$K$2,1,MATCH($M$57,Paramétrage!$K$2:$U$2,0)-1,53,1)),1)</xm:f>
          </x14:formula1>
          <xm:sqref>N57</xm:sqref>
        </x14:dataValidation>
        <x14:dataValidation type="list" allowBlank="1" showInputMessage="1" showErrorMessage="1" xr:uid="{00000000-0002-0000-0200-0000B8000000}">
          <x14:formula1>
            <xm:f>OFFSET(Paramétrage!$K$2,1,MATCH($M$58,Paramétrage!$K$2:$U$2,0)-1,COUNTA(OFFSET(Paramétrage!$K$2,1,MATCH($M$58,Paramétrage!$K$2:$U$2,0)-1,53,1)),1)</xm:f>
          </x14:formula1>
          <xm:sqref>N58</xm:sqref>
        </x14:dataValidation>
        <x14:dataValidation type="list" allowBlank="1" showInputMessage="1" showErrorMessage="1" xr:uid="{00000000-0002-0000-0200-0000B9000000}">
          <x14:formula1>
            <xm:f>OFFSET(Paramétrage!$K$2,1,MATCH($M$59,Paramétrage!$K$2:$U$2,0)-1,COUNTA(OFFSET(Paramétrage!$K$2,1,MATCH($M$59,Paramétrage!$K$2:$U$2,0)-1,53,1)),1)</xm:f>
          </x14:formula1>
          <xm:sqref>N59</xm:sqref>
        </x14:dataValidation>
        <x14:dataValidation type="list" allowBlank="1" showInputMessage="1" showErrorMessage="1" xr:uid="{00000000-0002-0000-0200-0000BA000000}">
          <x14:formula1>
            <xm:f>OFFSET(Paramétrage!$K$2,1,MATCH($M$60,Paramétrage!$K$2:$U$2,0)-1,COUNTA(OFFSET(Paramétrage!$K$2,1,MATCH($M$60,Paramétrage!$K$2:$U$2,0)-1,53,1)),1)</xm:f>
          </x14:formula1>
          <xm:sqref>N60</xm:sqref>
        </x14:dataValidation>
        <x14:dataValidation type="list" allowBlank="1" showInputMessage="1" showErrorMessage="1" xr:uid="{00000000-0002-0000-0200-0000BB000000}">
          <x14:formula1>
            <xm:f>OFFSET(Paramétrage!$K$2,1,MATCH($M$61,Paramétrage!$K$2:$U$2,0)-1,COUNTA(OFFSET(Paramétrage!$K$2,1,MATCH($M$61,Paramétrage!$K$2:$U$2,0)-1,53,1)),1)</xm:f>
          </x14:formula1>
          <xm:sqref>N61</xm:sqref>
        </x14:dataValidation>
        <x14:dataValidation type="list" allowBlank="1" showInputMessage="1" showErrorMessage="1" xr:uid="{00000000-0002-0000-0200-0000BC000000}">
          <x14:formula1>
            <xm:f>OFFSET(Paramétrage!$K$2,1,MATCH($M$62,Paramétrage!$K$2:$U$2,0)-1,COUNTA(OFFSET(Paramétrage!$K$2,1,MATCH($M$62,Paramétrage!$K$2:$U$2,0)-1,53,1)),1)</xm:f>
          </x14:formula1>
          <xm:sqref>N62</xm:sqref>
        </x14:dataValidation>
        <x14:dataValidation type="list" allowBlank="1" showInputMessage="1" showErrorMessage="1" xr:uid="{00000000-0002-0000-0200-0000BD000000}">
          <x14:formula1>
            <xm:f>OFFSET(Paramétrage!$K$2,1,MATCH($M$63,Paramétrage!$K$2:$U$2,0)-1,COUNTA(OFFSET(Paramétrage!$K$2,1,MATCH($M$63,Paramétrage!$K$2:$U$2,0)-1,53,1)),1)</xm:f>
          </x14:formula1>
          <xm:sqref>N63</xm:sqref>
        </x14:dataValidation>
        <x14:dataValidation type="list" allowBlank="1" showInputMessage="1" showErrorMessage="1" xr:uid="{00000000-0002-0000-0200-0000BE000000}">
          <x14:formula1>
            <xm:f>OFFSET(Paramétrage!$K$2,1,MATCH($M$64,Paramétrage!$K$2:$U$2,0)-1,COUNTA(OFFSET(Paramétrage!$K$2,1,MATCH($M$64,Paramétrage!$K$2:$U$2,0)-1,53,1)),1)</xm:f>
          </x14:formula1>
          <xm:sqref>N64</xm:sqref>
        </x14:dataValidation>
        <x14:dataValidation type="list" allowBlank="1" showInputMessage="1" showErrorMessage="1" xr:uid="{00000000-0002-0000-0200-0000BF000000}">
          <x14:formula1>
            <xm:f>OFFSET(Paramétrage!$K$2,1,MATCH($M$65,Paramétrage!$K$2:$U$2,0)-1,COUNTA(OFFSET(Paramétrage!$K$2,1,MATCH($M$65,Paramétrage!$K$2:$U$2,0)-1,53,1)),1)</xm:f>
          </x14:formula1>
          <xm:sqref>N65</xm:sqref>
        </x14:dataValidation>
        <x14:dataValidation type="list" allowBlank="1" showInputMessage="1" showErrorMessage="1" xr:uid="{00000000-0002-0000-0200-0000C0000000}">
          <x14:formula1>
            <xm:f>OFFSET(Paramétrage!$K$2,1,MATCH($M$66,Paramétrage!$K$2:$U$2,0)-1,COUNTA(OFFSET(Paramétrage!$K$2,1,MATCH($M$66,Paramétrage!$K$2:$U$2,0)-1,53,1)),1)</xm:f>
          </x14:formula1>
          <xm:sqref>N66</xm:sqref>
        </x14:dataValidation>
        <x14:dataValidation type="list" allowBlank="1" showInputMessage="1" showErrorMessage="1" xr:uid="{00000000-0002-0000-0200-0000C1000000}">
          <x14:formula1>
            <xm:f>OFFSET(Paramétrage!$K$2,1,MATCH($M$67,Paramétrage!$K$2:$U$2,0)-1,COUNTA(OFFSET(Paramétrage!$K$2,1,MATCH($M$67,Paramétrage!$K$2:$U$2,0)-1,53,1)),1)</xm:f>
          </x14:formula1>
          <xm:sqref>N67</xm:sqref>
        </x14:dataValidation>
        <x14:dataValidation type="list" allowBlank="1" showInputMessage="1" showErrorMessage="1" xr:uid="{00000000-0002-0000-0200-0000C2000000}">
          <x14:formula1>
            <xm:f>OFFSET(Paramétrage!$K$2,1,MATCH($M$68,Paramétrage!$K$2:$U$2,0)-1,COUNTA(OFFSET(Paramétrage!$K$2,1,MATCH($M$68,Paramétrage!$K$2:$U$2,0)-1,53,1)),1)</xm:f>
          </x14:formula1>
          <xm:sqref>N68</xm:sqref>
        </x14:dataValidation>
        <x14:dataValidation type="list" allowBlank="1" showInputMessage="1" showErrorMessage="1" xr:uid="{00000000-0002-0000-0200-0000C3000000}">
          <x14:formula1>
            <xm:f>OFFSET(Paramétrage!$K$2,1,MATCH($M$69,Paramétrage!$K$2:$U$2,0)-1,COUNTA(OFFSET(Paramétrage!$K$2,1,MATCH($M$69,Paramétrage!$K$2:$U$2,0)-1,53,1)),1)</xm:f>
          </x14:formula1>
          <xm:sqref>N69</xm:sqref>
        </x14:dataValidation>
        <x14:dataValidation type="list" allowBlank="1" showInputMessage="1" showErrorMessage="1" xr:uid="{00000000-0002-0000-0200-0000C4000000}">
          <x14:formula1>
            <xm:f>OFFSET(Paramétrage!$K$2,1,MATCH($M$70,Paramétrage!$K$2:$U$2,0)-1,COUNTA(OFFSET(Paramétrage!$K$2,1,MATCH($M$70,Paramétrage!$K$2:$U$2,0)-1,53,1)),1)</xm:f>
          </x14:formula1>
          <xm:sqref>N70</xm:sqref>
        </x14:dataValidation>
        <x14:dataValidation type="list" allowBlank="1" showInputMessage="1" showErrorMessage="1" xr:uid="{00000000-0002-0000-0200-0000C5000000}">
          <x14:formula1>
            <xm:f>OFFSET(Paramétrage!$K$2,1,MATCH($M$71,Paramétrage!$K$2:$U$2,0)-1,COUNTA(OFFSET(Paramétrage!$K$2,1,MATCH($M$71,Paramétrage!$K$2:$U$2,0)-1,53,1)),1)</xm:f>
          </x14:formula1>
          <xm:sqref>N71</xm:sqref>
        </x14:dataValidation>
        <x14:dataValidation type="list" allowBlank="1" showInputMessage="1" showErrorMessage="1" xr:uid="{00000000-0002-0000-0200-0000C6000000}">
          <x14:formula1>
            <xm:f>OFFSET(Paramétrage!$K$2,1,MATCH($M$72,Paramétrage!$K$2:$U$2,0)-1,COUNTA(OFFSET(Paramétrage!$K$2,1,MATCH($M$72,Paramétrage!$K$2:$U$2,0)-1,53,1)),1)</xm:f>
          </x14:formula1>
          <xm:sqref>N72</xm:sqref>
        </x14:dataValidation>
        <x14:dataValidation type="list" allowBlank="1" showInputMessage="1" showErrorMessage="1" xr:uid="{00000000-0002-0000-0200-0000C7000000}">
          <x14:formula1>
            <xm:f>OFFSET(Paramétrage!$K$2,1,MATCH($M$73,Paramétrage!$K$2:$U$2,0)-1,COUNTA(OFFSET(Paramétrage!$K$2,1,MATCH($M$73,Paramétrage!$K$2:$U$2,0)-1,53,1)),1)</xm:f>
          </x14:formula1>
          <xm:sqref>N73</xm:sqref>
        </x14:dataValidation>
        <x14:dataValidation type="list" allowBlank="1" showInputMessage="1" showErrorMessage="1" xr:uid="{00000000-0002-0000-0200-0000C8000000}">
          <x14:formula1>
            <xm:f>OFFSET(Paramétrage!$K$2,1,MATCH($M$74,Paramétrage!$K$2:$U$2,0)-1,COUNTA(OFFSET(Paramétrage!$K$2,1,MATCH($M$74,Paramétrage!$K$2:$U$2,0)-1,53,1)),1)</xm:f>
          </x14:formula1>
          <xm:sqref>N74</xm:sqref>
        </x14:dataValidation>
        <x14:dataValidation type="list" allowBlank="1" showInputMessage="1" showErrorMessage="1" xr:uid="{00000000-0002-0000-0200-0000C9000000}">
          <x14:formula1>
            <xm:f>OFFSET(Paramétrage!$K$2,1,MATCH($M$75,Paramétrage!$K$2:$U$2,0)-1,COUNTA(OFFSET(Paramétrage!$K$2,1,MATCH($M$75,Paramétrage!$K$2:$U$2,0)-1,53,1)),1)</xm:f>
          </x14:formula1>
          <xm:sqref>N75</xm:sqref>
        </x14:dataValidation>
        <x14:dataValidation type="list" allowBlank="1" showInputMessage="1" showErrorMessage="1" xr:uid="{00000000-0002-0000-0200-0000CA000000}">
          <x14:formula1>
            <xm:f>OFFSET(Paramétrage!$K$2,1,MATCH($M$76,Paramétrage!$K$2:$U$2,0)-1,COUNTA(OFFSET(Paramétrage!$K$2,1,MATCH($M$76,Paramétrage!$K$2:$U$2,0)-1,53,1)),1)</xm:f>
          </x14:formula1>
          <xm:sqref>N76</xm:sqref>
        </x14:dataValidation>
        <x14:dataValidation type="list" allowBlank="1" showInputMessage="1" showErrorMessage="1" xr:uid="{00000000-0002-0000-0200-0000CB000000}">
          <x14:formula1>
            <xm:f>OFFSET(Paramétrage!$K$2,1,MATCH($M$77,Paramétrage!$K$2:$U$2,0)-1,COUNTA(OFFSET(Paramétrage!$K$2,1,MATCH($M$77,Paramétrage!$K$2:$U$2,0)-1,53,1)),1)</xm:f>
          </x14:formula1>
          <xm:sqref>N77</xm:sqref>
        </x14:dataValidation>
        <x14:dataValidation type="list" allowBlank="1" showInputMessage="1" showErrorMessage="1" xr:uid="{00000000-0002-0000-0200-0000CC000000}">
          <x14:formula1>
            <xm:f>OFFSET(Paramétrage!$K$2,1,MATCH($M$78,Paramétrage!$K$2:$U$2,0)-1,COUNTA(OFFSET(Paramétrage!$K$2,1,MATCH($M$78,Paramétrage!$K$2:$U$2,0)-1,53,1)),1)</xm:f>
          </x14:formula1>
          <xm:sqref>N78</xm:sqref>
        </x14:dataValidation>
        <x14:dataValidation type="list" allowBlank="1" showInputMessage="1" showErrorMessage="1" xr:uid="{00000000-0002-0000-0200-0000CD000000}">
          <x14:formula1>
            <xm:f>OFFSET(Paramétrage!$K$2,1,MATCH($M$79,Paramétrage!$K$2:$U$2,0)-1,COUNTA(OFFSET(Paramétrage!$K$2,1,MATCH($M$79,Paramétrage!$K$2:$U$2,0)-1,53,1)),1)</xm:f>
          </x14:formula1>
          <xm:sqref>N79</xm:sqref>
        </x14:dataValidation>
        <x14:dataValidation type="list" allowBlank="1" showInputMessage="1" showErrorMessage="1" xr:uid="{00000000-0002-0000-0200-0000CE000000}">
          <x14:formula1>
            <xm:f>OFFSET(Paramétrage!$K$2,1,MATCH($M$80,Paramétrage!$K$2:$U$2,0)-1,COUNTA(OFFSET(Paramétrage!$K$2,1,MATCH($M$80,Paramétrage!$K$2:$U$2,0)-1,53,1)),1)</xm:f>
          </x14:formula1>
          <xm:sqref>N80</xm:sqref>
        </x14:dataValidation>
        <x14:dataValidation type="list" allowBlank="1" showInputMessage="1" showErrorMessage="1" xr:uid="{00000000-0002-0000-0200-0000CF000000}">
          <x14:formula1>
            <xm:f>OFFSET(Paramétrage!$K$2,1,MATCH($M$81,Paramétrage!$K$2:$U$2,0)-1,COUNTA(OFFSET(Paramétrage!$K$2,1,MATCH($M$81,Paramétrage!$K$2:$U$2,0)-1,53,1)),1)</xm:f>
          </x14:formula1>
          <xm:sqref>N81</xm:sqref>
        </x14:dataValidation>
        <x14:dataValidation type="list" allowBlank="1" showInputMessage="1" showErrorMessage="1" xr:uid="{00000000-0002-0000-0200-0000D0000000}">
          <x14:formula1>
            <xm:f>OFFSET(Paramétrage!$K$2,1,MATCH($M$82,Paramétrage!$K$2:$U$2,0)-1,COUNTA(OFFSET(Paramétrage!$K$2,1,MATCH($M$82,Paramétrage!$K$2:$U$2,0)-1,53,1)),1)</xm:f>
          </x14:formula1>
          <xm:sqref>N82</xm:sqref>
        </x14:dataValidation>
        <x14:dataValidation type="list" allowBlank="1" showInputMessage="1" showErrorMessage="1" xr:uid="{00000000-0002-0000-0200-0000D1000000}">
          <x14:formula1>
            <xm:f>OFFSET(Paramétrage!$K$2,1,MATCH($M$83,Paramétrage!$K$2:$U$2,0)-1,COUNTA(OFFSET(Paramétrage!$K$2,1,MATCH($M$83,Paramétrage!$K$2:$U$2,0)-1,53,1)),1)</xm:f>
          </x14:formula1>
          <xm:sqref>N83</xm:sqref>
        </x14:dataValidation>
        <x14:dataValidation type="list" allowBlank="1" showInputMessage="1" showErrorMessage="1" xr:uid="{00000000-0002-0000-0200-0000D2000000}">
          <x14:formula1>
            <xm:f>OFFSET(Paramétrage!$K$2,1,MATCH($M$84,Paramétrage!$K$2:$U$2,0)-1,COUNTA(OFFSET(Paramétrage!$K$2,1,MATCH($M$84,Paramétrage!$K$2:$U$2,0)-1,53,1)),1)</xm:f>
          </x14:formula1>
          <xm:sqref>N84</xm:sqref>
        </x14:dataValidation>
        <x14:dataValidation type="list" allowBlank="1" showInputMessage="1" showErrorMessage="1" xr:uid="{00000000-0002-0000-0200-0000D3000000}">
          <x14:formula1>
            <xm:f>OFFSET(Paramétrage!$K$2,1,MATCH($M$85,Paramétrage!$K$2:$U$2,0)-1,COUNTA(OFFSET(Paramétrage!$K$2,1,MATCH($M$85,Paramétrage!$K$2:$U$2,0)-1,53,1)),1)</xm:f>
          </x14:formula1>
          <xm:sqref>N85</xm:sqref>
        </x14:dataValidation>
        <x14:dataValidation type="list" allowBlank="1" showInputMessage="1" showErrorMessage="1" xr:uid="{00000000-0002-0000-0200-0000D4000000}">
          <x14:formula1>
            <xm:f>OFFSET(Paramétrage!$K$2,1,MATCH($M$86,Paramétrage!$K$2:$U$2,0)-1,COUNTA(OFFSET(Paramétrage!$K$2,1,MATCH($M$86,Paramétrage!$K$2:$U$2,0)-1,53,1)),1)</xm:f>
          </x14:formula1>
          <xm:sqref>N86</xm:sqref>
        </x14:dataValidation>
        <x14:dataValidation type="list" allowBlank="1" showInputMessage="1" showErrorMessage="1" xr:uid="{00000000-0002-0000-0200-0000D5000000}">
          <x14:formula1>
            <xm:f>OFFSET(Paramétrage!$K$2,1,MATCH($M$87,Paramétrage!$K$2:$U$2,0)-1,COUNTA(OFFSET(Paramétrage!$K$2,1,MATCH($M$87,Paramétrage!$K$2:$U$2,0)-1,53,1)),1)</xm:f>
          </x14:formula1>
          <xm:sqref>N87</xm:sqref>
        </x14:dataValidation>
        <x14:dataValidation type="list" allowBlank="1" showInputMessage="1" showErrorMessage="1" xr:uid="{00000000-0002-0000-0200-0000D6000000}">
          <x14:formula1>
            <xm:f>OFFSET(Paramétrage!$K$2,1,MATCH($M$88,Paramétrage!$K$2:$U$2,0)-1,COUNTA(OFFSET(Paramétrage!$K$2,1,MATCH($M$88,Paramétrage!$K$2:$U$2,0)-1,53,1)),1)</xm:f>
          </x14:formula1>
          <xm:sqref>N88</xm:sqref>
        </x14:dataValidation>
        <x14:dataValidation type="list" allowBlank="1" showInputMessage="1" showErrorMessage="1" xr:uid="{00000000-0002-0000-0200-0000D7000000}">
          <x14:formula1>
            <xm:f>OFFSET(Paramétrage!$K$2,1,MATCH($M$89,Paramétrage!$K$2:$U$2,0)-1,COUNTA(OFFSET(Paramétrage!$K$2,1,MATCH($M$89,Paramétrage!$K$2:$U$2,0)-1,53,1)),1)</xm:f>
          </x14:formula1>
          <xm:sqref>N89</xm:sqref>
        </x14:dataValidation>
        <x14:dataValidation type="list" allowBlank="1" showInputMessage="1" showErrorMessage="1" xr:uid="{00000000-0002-0000-0200-0000D8000000}">
          <x14:formula1>
            <xm:f>OFFSET(Paramétrage!$K$2,1,MATCH($M$90,Paramétrage!$K$2:$U$2,0)-1,COUNTA(OFFSET(Paramétrage!$K$2,1,MATCH($M$90,Paramétrage!$K$2:$U$2,0)-1,53,1)),1)</xm:f>
          </x14:formula1>
          <xm:sqref>N90</xm:sqref>
        </x14:dataValidation>
        <x14:dataValidation type="list" allowBlank="1" showInputMessage="1" showErrorMessage="1" xr:uid="{00000000-0002-0000-0200-0000D9000000}">
          <x14:formula1>
            <xm:f>OFFSET(Paramétrage!$K$2,1,MATCH($M$91,Paramétrage!$K$2:$U$2,0)-1,COUNTA(OFFSET(Paramétrage!$K$2,1,MATCH($M$91,Paramétrage!$K$2:$U$2,0)-1,53,1)),1)</xm:f>
          </x14:formula1>
          <xm:sqref>N91</xm:sqref>
        </x14:dataValidation>
        <x14:dataValidation type="list" allowBlank="1" showInputMessage="1" showErrorMessage="1" xr:uid="{00000000-0002-0000-0200-0000DA000000}">
          <x14:formula1>
            <xm:f>OFFSET(Paramétrage!$K$2,1,MATCH($M$92,Paramétrage!$K$2:$U$2,0)-1,COUNTA(OFFSET(Paramétrage!$K$2,1,MATCH($M$92,Paramétrage!$K$2:$U$2,0)-1,53,1)),1)</xm:f>
          </x14:formula1>
          <xm:sqref>N92</xm:sqref>
        </x14:dataValidation>
        <x14:dataValidation type="list" allowBlank="1" showInputMessage="1" showErrorMessage="1" xr:uid="{00000000-0002-0000-0200-0000DB000000}">
          <x14:formula1>
            <xm:f>OFFSET(Paramétrage!$K$2,1,MATCH($M$93,Paramétrage!$K$2:$U$2,0)-1,COUNTA(OFFSET(Paramétrage!$K$2,1,MATCH($M$93,Paramétrage!$K$2:$U$2,0)-1,53,1)),1)</xm:f>
          </x14:formula1>
          <xm:sqref>N93</xm:sqref>
        </x14:dataValidation>
        <x14:dataValidation type="list" allowBlank="1" showInputMessage="1" showErrorMessage="1" xr:uid="{00000000-0002-0000-0200-0000DC000000}">
          <x14:formula1>
            <xm:f>OFFSET(Paramétrage!$K$2,1,MATCH($M$94,Paramétrage!$K$2:$U$2,0)-1,COUNTA(OFFSET(Paramétrage!$K$2,1,MATCH($M$94,Paramétrage!$K$2:$U$2,0)-1,53,1)),1)</xm:f>
          </x14:formula1>
          <xm:sqref>N94</xm:sqref>
        </x14:dataValidation>
        <x14:dataValidation type="list" allowBlank="1" showInputMessage="1" showErrorMessage="1" xr:uid="{00000000-0002-0000-0200-0000DD000000}">
          <x14:formula1>
            <xm:f>OFFSET(Paramétrage!$K$2,1,MATCH($M$95,Paramétrage!$K$2:$U$2,0)-1,COUNTA(OFFSET(Paramétrage!$K$2,1,MATCH($M$95,Paramétrage!$K$2:$U$2,0)-1,53,1)),1)</xm:f>
          </x14:formula1>
          <xm:sqref>N95</xm:sqref>
        </x14:dataValidation>
        <x14:dataValidation type="list" allowBlank="1" showInputMessage="1" showErrorMessage="1" xr:uid="{00000000-0002-0000-0200-0000DE000000}">
          <x14:formula1>
            <xm:f>OFFSET(Paramétrage!$K$2,1,MATCH($M$96,Paramétrage!$K$2:$U$2,0)-1,COUNTA(OFFSET(Paramétrage!$K$2,1,MATCH($M$96,Paramétrage!$K$2:$U$2,0)-1,53,1)),1)</xm:f>
          </x14:formula1>
          <xm:sqref>N96</xm:sqref>
        </x14:dataValidation>
        <x14:dataValidation type="list" allowBlank="1" showInputMessage="1" showErrorMessage="1" xr:uid="{00000000-0002-0000-0200-0000DF000000}">
          <x14:formula1>
            <xm:f>OFFSET(Paramétrage!$K$2,1,MATCH($M$97,Paramétrage!$K$2:$U$2,0)-1,COUNTA(OFFSET(Paramétrage!$K$2,1,MATCH($M$97,Paramétrage!$K$2:$U$2,0)-1,53,1)),1)</xm:f>
          </x14:formula1>
          <xm:sqref>N97</xm:sqref>
        </x14:dataValidation>
        <x14:dataValidation type="list" allowBlank="1" showInputMessage="1" showErrorMessage="1" xr:uid="{00000000-0002-0000-0200-0000E0000000}">
          <x14:formula1>
            <xm:f>OFFSET(Paramétrage!$K$2,1,MATCH($M$98,Paramétrage!$K$2:$U$2,0)-1,COUNTA(OFFSET(Paramétrage!$K$2,1,MATCH($M$98,Paramétrage!$K$2:$U$2,0)-1,53,1)),1)</xm:f>
          </x14:formula1>
          <xm:sqref>N98</xm:sqref>
        </x14:dataValidation>
        <x14:dataValidation type="list" allowBlank="1" showInputMessage="1" showErrorMessage="1" xr:uid="{00000000-0002-0000-0200-0000E1000000}">
          <x14:formula1>
            <xm:f>OFFSET(Paramétrage!$K$2,1,MATCH($M$99,Paramétrage!$K$2:$U$2,0)-1,COUNTA(OFFSET(Paramétrage!$K$2,1,MATCH($M$99,Paramétrage!$K$2:$U$2,0)-1,53,1)),1)</xm:f>
          </x14:formula1>
          <xm:sqref>N99</xm:sqref>
        </x14:dataValidation>
        <x14:dataValidation type="list" allowBlank="1" showInputMessage="1" showErrorMessage="1" xr:uid="{00000000-0002-0000-0200-0000E2000000}">
          <x14:formula1>
            <xm:f>OFFSET(Paramétrage!$K$2,1,MATCH($M$100,Paramétrage!$K$2:$U$2,0)-1,COUNTA(OFFSET(Paramétrage!$K$2,1,MATCH($M$100,Paramétrage!$K$2:$U$2,0)-1,53,1)),1)</xm:f>
          </x14:formula1>
          <xm:sqref>N100</xm:sqref>
        </x14:dataValidation>
        <x14:dataValidation type="list" allowBlank="1" showInputMessage="1" showErrorMessage="1" xr:uid="{00000000-0002-0000-0200-0000E3000000}">
          <x14:formula1>
            <xm:f>OFFSET(Paramétrage!$K$2,1,MATCH($M$101,Paramétrage!$K$2:$U$2,0)-1,COUNTA(OFFSET(Paramétrage!$K$2,1,MATCH($M$101,Paramétrage!$K$2:$U$2,0)-1,53,1)),1)</xm:f>
          </x14:formula1>
          <xm:sqref>N101</xm:sqref>
        </x14:dataValidation>
        <x14:dataValidation type="list" allowBlank="1" showInputMessage="1" showErrorMessage="1" xr:uid="{00000000-0002-0000-0200-0000E4000000}">
          <x14:formula1>
            <xm:f>OFFSET(Paramétrage!$K$2,1,MATCH($M$102,Paramétrage!$K$2:$U$2,0)-1,COUNTA(OFFSET(Paramétrage!$K$2,1,MATCH($M$102,Paramétrage!$K$2:$U$2,0)-1,53,1)),1)</xm:f>
          </x14:formula1>
          <xm:sqref>N102</xm:sqref>
        </x14:dataValidation>
        <x14:dataValidation type="list" allowBlank="1" showInputMessage="1" showErrorMessage="1" xr:uid="{00000000-0002-0000-0200-0000E5000000}">
          <x14:formula1>
            <xm:f>OFFSET(Paramétrage!$K$2,1,MATCH($M$103,Paramétrage!$K$2:$U$2,0)-1,COUNTA(OFFSET(Paramétrage!$K$2,1,MATCH($M$103,Paramétrage!$K$2:$U$2,0)-1,53,1)),1)</xm:f>
          </x14:formula1>
          <xm:sqref>N103</xm:sqref>
        </x14:dataValidation>
        <x14:dataValidation type="list" allowBlank="1" showInputMessage="1" showErrorMessage="1" xr:uid="{00000000-0002-0000-0200-0000E6000000}">
          <x14:formula1>
            <xm:f>OFFSET(Paramétrage!$K$2,1,MATCH($M$104,Paramétrage!$K$2:$U$2,0)-1,COUNTA(OFFSET(Paramétrage!$K$2,1,MATCH($M$104,Paramétrage!$K$2:$U$2,0)-1,53,1)),1)</xm:f>
          </x14:formula1>
          <xm:sqref>N104</xm:sqref>
        </x14:dataValidation>
        <x14:dataValidation type="list" allowBlank="1" showInputMessage="1" showErrorMessage="1" xr:uid="{00000000-0002-0000-0200-0000E7000000}">
          <x14:formula1>
            <xm:f>OFFSET(Paramétrage!$K$2,1,MATCH($M$105,Paramétrage!$K$2:$U$2,0)-1,COUNTA(OFFSET(Paramétrage!$K$2,1,MATCH($M$105,Paramétrage!$K$2:$U$2,0)-1,53,1)),1)</xm:f>
          </x14:formula1>
          <xm:sqref>N105</xm:sqref>
        </x14:dataValidation>
        <x14:dataValidation type="list" allowBlank="1" showInputMessage="1" showErrorMessage="1" xr:uid="{00000000-0002-0000-0200-0000E8000000}">
          <x14:formula1>
            <xm:f>OFFSET(Paramétrage!$K$2,1,MATCH($M$106,Paramétrage!$K$2:$U$2,0)-1,COUNTA(OFFSET(Paramétrage!$K$2,1,MATCH($M$106,Paramétrage!$K$2:$U$2,0)-1,53,1)),1)</xm:f>
          </x14:formula1>
          <xm:sqref>N106</xm:sqref>
        </x14:dataValidation>
        <x14:dataValidation type="list" allowBlank="1" showInputMessage="1" showErrorMessage="1" xr:uid="{00000000-0002-0000-0200-0000E9000000}">
          <x14:formula1>
            <xm:f>OFFSET(Paramétrage!$K$2,1,MATCH($M$107,Paramétrage!$K$2:$U$2,0)-1,COUNTA(OFFSET(Paramétrage!$K$2,1,MATCH($M$107,Paramétrage!$K$2:$U$2,0)-1,53,1)),1)</xm:f>
          </x14:formula1>
          <xm:sqref>N107</xm:sqref>
        </x14:dataValidation>
        <x14:dataValidation type="list" allowBlank="1" showInputMessage="1" showErrorMessage="1" xr:uid="{00000000-0002-0000-0200-0000EA000000}">
          <x14:formula1>
            <xm:f>OFFSET(Paramétrage!$K$2,1,MATCH($M$108,Paramétrage!$K$2:$U$2,0)-1,COUNTA(OFFSET(Paramétrage!$K$2,1,MATCH($M$108,Paramétrage!$K$2:$U$2,0)-1,53,1)),1)</xm:f>
          </x14:formula1>
          <xm:sqref>N108</xm:sqref>
        </x14:dataValidation>
        <x14:dataValidation type="list" allowBlank="1" showInputMessage="1" showErrorMessage="1" xr:uid="{00000000-0002-0000-0200-0000EB000000}">
          <x14:formula1>
            <xm:f>OFFSET(Paramétrage!$K$2,1,MATCH($M$109,Paramétrage!$K$2:$U$2,0)-1,COUNTA(OFFSET(Paramétrage!$K$2,1,MATCH($M$109,Paramétrage!$K$2:$U$2,0)-1,53,1)),1)</xm:f>
          </x14:formula1>
          <xm:sqref>N109</xm:sqref>
        </x14:dataValidation>
        <x14:dataValidation type="list" allowBlank="1" showInputMessage="1" showErrorMessage="1" xr:uid="{00000000-0002-0000-0200-0000EC000000}">
          <x14:formula1>
            <xm:f>OFFSET(Paramétrage!$K$2,1,MATCH($M$110,Paramétrage!$K$2:$U$2,0)-1,COUNTA(OFFSET(Paramétrage!$K$2,1,MATCH($M$110,Paramétrage!$K$2:$U$2,0)-1,53,1)),1)</xm:f>
          </x14:formula1>
          <xm:sqref>N110</xm:sqref>
        </x14:dataValidation>
        <x14:dataValidation type="list" allowBlank="1" showInputMessage="1" showErrorMessage="1" xr:uid="{00000000-0002-0000-0200-0000ED000000}">
          <x14:formula1>
            <xm:f>OFFSET(Paramétrage!$K$2,1,MATCH($M$111,Paramétrage!$K$2:$U$2,0)-1,COUNTA(OFFSET(Paramétrage!$K$2,1,MATCH($M$111,Paramétrage!$K$2:$U$2,0)-1,53,1)),1)</xm:f>
          </x14:formula1>
          <xm:sqref>N111</xm:sqref>
        </x14:dataValidation>
        <x14:dataValidation type="list" allowBlank="1" showInputMessage="1" showErrorMessage="1" xr:uid="{00000000-0002-0000-0200-0000EE000000}">
          <x14:formula1>
            <xm:f>OFFSET(Paramétrage!$K$2,1,MATCH($M$112,Paramétrage!$K$2:$U$2,0)-1,COUNTA(OFFSET(Paramétrage!$K$2,1,MATCH($M$112,Paramétrage!$K$2:$U$2,0)-1,53,1)),1)</xm:f>
          </x14:formula1>
          <xm:sqref>N112</xm:sqref>
        </x14:dataValidation>
        <x14:dataValidation type="list" allowBlank="1" showInputMessage="1" showErrorMessage="1" xr:uid="{00000000-0002-0000-0200-0000EF000000}">
          <x14:formula1>
            <xm:f>OFFSET(Paramétrage!$K$2,1,MATCH($M$113,Paramétrage!$K$2:$U$2,0)-1,COUNTA(OFFSET(Paramétrage!$K$2,1,MATCH($M$113,Paramétrage!$K$2:$U$2,0)-1,53,1)),1)</xm:f>
          </x14:formula1>
          <xm:sqref>N113</xm:sqref>
        </x14:dataValidation>
        <x14:dataValidation type="list" allowBlank="1" showInputMessage="1" showErrorMessage="1" xr:uid="{00000000-0002-0000-0200-0000F0000000}">
          <x14:formula1>
            <xm:f>OFFSET(Paramétrage!$K$2,1,MATCH($M$114,Paramétrage!$K$2:$U$2,0)-1,COUNTA(OFFSET(Paramétrage!$K$2,1,MATCH($M$114,Paramétrage!$K$2:$U$2,0)-1,53,1)),1)</xm:f>
          </x14:formula1>
          <xm:sqref>N114</xm:sqref>
        </x14:dataValidation>
        <x14:dataValidation type="list" allowBlank="1" showInputMessage="1" showErrorMessage="1" xr:uid="{00000000-0002-0000-0200-0000F1000000}">
          <x14:formula1>
            <xm:f>OFFSET(Paramétrage!$K$2,1,MATCH($M$115,Paramétrage!$K$2:$U$2,0)-1,COUNTA(OFFSET(Paramétrage!$K$2,1,MATCH($M$115,Paramétrage!$K$2:$U$2,0)-1,53,1)),1)</xm:f>
          </x14:formula1>
          <xm:sqref>N115</xm:sqref>
        </x14:dataValidation>
        <x14:dataValidation type="list" allowBlank="1" showInputMessage="1" showErrorMessage="1" xr:uid="{00000000-0002-0000-0200-0000F2000000}">
          <x14:formula1>
            <xm:f>OFFSET(Paramétrage!$K$2,1,MATCH($M$116,Paramétrage!$K$2:$U$2,0)-1,COUNTA(OFFSET(Paramétrage!$K$2,1,MATCH($M$116,Paramétrage!$K$2:$U$2,0)-1,53,1)),1)</xm:f>
          </x14:formula1>
          <xm:sqref>N116</xm:sqref>
        </x14:dataValidation>
        <x14:dataValidation type="list" allowBlank="1" showInputMessage="1" showErrorMessage="1" xr:uid="{00000000-0002-0000-0200-0000F3000000}">
          <x14:formula1>
            <xm:f>OFFSET(Paramétrage!$K$2,1,MATCH($M$117,Paramétrage!$K$2:$U$2,0)-1,COUNTA(OFFSET(Paramétrage!$K$2,1,MATCH($M$117,Paramétrage!$K$2:$U$2,0)-1,53,1)),1)</xm:f>
          </x14:formula1>
          <xm:sqref>N117</xm:sqref>
        </x14:dataValidation>
        <x14:dataValidation type="list" allowBlank="1" showInputMessage="1" showErrorMessage="1" xr:uid="{00000000-0002-0000-0200-0000F4000000}">
          <x14:formula1>
            <xm:f>OFFSET(Paramétrage!$K$2,1,MATCH($M$118,Paramétrage!$K$2:$U$2,0)-1,COUNTA(OFFSET(Paramétrage!$K$2,1,MATCH($M$118,Paramétrage!$K$2:$U$2,0)-1,53,1)),1)</xm:f>
          </x14:formula1>
          <xm:sqref>N118</xm:sqref>
        </x14:dataValidation>
        <x14:dataValidation type="list" allowBlank="1" showInputMessage="1" showErrorMessage="1" xr:uid="{00000000-0002-0000-0200-0000F5000000}">
          <x14:formula1>
            <xm:f>OFFSET(Paramétrage!$K$2,1,MATCH($M$119,Paramétrage!$K$2:$U$2,0)-1,COUNTA(OFFSET(Paramétrage!$K$2,1,MATCH($M$119,Paramétrage!$K$2:$U$2,0)-1,53,1)),1)</xm:f>
          </x14:formula1>
          <xm:sqref>N119</xm:sqref>
        </x14:dataValidation>
        <x14:dataValidation type="list" allowBlank="1" showInputMessage="1" showErrorMessage="1" xr:uid="{00000000-0002-0000-0200-0000F6000000}">
          <x14:formula1>
            <xm:f>OFFSET(Paramétrage!$K$2,1,MATCH($M$120,Paramétrage!$K$2:$U$2,0)-1,COUNTA(OFFSET(Paramétrage!$K$2,1,MATCH($M$120,Paramétrage!$K$2:$U$2,0)-1,53,1)),1)</xm:f>
          </x14:formula1>
          <xm:sqref>N120</xm:sqref>
        </x14:dataValidation>
        <x14:dataValidation type="list" allowBlank="1" showInputMessage="1" showErrorMessage="1" xr:uid="{00000000-0002-0000-0200-0000F7000000}">
          <x14:formula1>
            <xm:f>OFFSET(Paramétrage!$K$2,1,MATCH($M$121,Paramétrage!$K$2:$U$2,0)-1,COUNTA(OFFSET(Paramétrage!$K$2,1,MATCH($M$121,Paramétrage!$K$2:$U$2,0)-1,53,1)),1)</xm:f>
          </x14:formula1>
          <xm:sqref>N121</xm:sqref>
        </x14:dataValidation>
        <x14:dataValidation type="list" allowBlank="1" showInputMessage="1" showErrorMessage="1" xr:uid="{00000000-0002-0000-0200-0000F8000000}">
          <x14:formula1>
            <xm:f>OFFSET(Paramétrage!$K$2,1,MATCH($M$122,Paramétrage!$K$2:$U$2,0)-1,COUNTA(OFFSET(Paramétrage!$K$2,1,MATCH($M$122,Paramétrage!$K$2:$U$2,0)-1,53,1)),1)</xm:f>
          </x14:formula1>
          <xm:sqref>N122</xm:sqref>
        </x14:dataValidation>
        <x14:dataValidation type="list" allowBlank="1" showInputMessage="1" showErrorMessage="1" xr:uid="{00000000-0002-0000-0200-0000F9000000}">
          <x14:formula1>
            <xm:f>OFFSET(Paramétrage!$K$2,1,MATCH($M$123,Paramétrage!$K$2:$U$2,0)-1,COUNTA(OFFSET(Paramétrage!$K$2,1,MATCH($M$123,Paramétrage!$K$2:$U$2,0)-1,53,1)),1)</xm:f>
          </x14:formula1>
          <xm:sqref>N123</xm:sqref>
        </x14:dataValidation>
        <x14:dataValidation type="list" allowBlank="1" showInputMessage="1" showErrorMessage="1" xr:uid="{00000000-0002-0000-0200-0000FA000000}">
          <x14:formula1>
            <xm:f>OFFSET(Paramétrage!$K$2,1,MATCH($M$124,Paramétrage!$K$2:$U$2,0)-1,COUNTA(OFFSET(Paramétrage!$K$2,1,MATCH($M$124,Paramétrage!$K$2:$U$2,0)-1,53,1)),1)</xm:f>
          </x14:formula1>
          <xm:sqref>N124</xm:sqref>
        </x14:dataValidation>
        <x14:dataValidation type="list" allowBlank="1" showInputMessage="1" showErrorMessage="1" xr:uid="{00000000-0002-0000-0200-0000FB000000}">
          <x14:formula1>
            <xm:f>OFFSET(Paramétrage!$K$2,1,MATCH($M$125,Paramétrage!$K$2:$U$2,0)-1,COUNTA(OFFSET(Paramétrage!$K$2,1,MATCH($M$125,Paramétrage!$K$2:$U$2,0)-1,53,1)),1)</xm:f>
          </x14:formula1>
          <xm:sqref>N125</xm:sqref>
        </x14:dataValidation>
        <x14:dataValidation type="list" allowBlank="1" showInputMessage="1" showErrorMessage="1" xr:uid="{00000000-0002-0000-0200-0000FC000000}">
          <x14:formula1>
            <xm:f>OFFSET(Paramétrage!$K$2,1,MATCH($M$126,Paramétrage!$K$2:$U$2,0)-1,COUNTA(OFFSET(Paramétrage!$K$2,1,MATCH($M$126,Paramétrage!$K$2:$U$2,0)-1,53,1)),1)</xm:f>
          </x14:formula1>
          <xm:sqref>N126</xm:sqref>
        </x14:dataValidation>
        <x14:dataValidation type="list" allowBlank="1" showInputMessage="1" showErrorMessage="1" xr:uid="{00000000-0002-0000-0200-0000FD000000}">
          <x14:formula1>
            <xm:f>OFFSET(Paramétrage!$K$2,1,MATCH($M$127,Paramétrage!$K$2:$U$2,0)-1,COUNTA(OFFSET(Paramétrage!$K$2,1,MATCH($M$127,Paramétrage!$K$2:$U$2,0)-1,53,1)),1)</xm:f>
          </x14:formula1>
          <xm:sqref>N127</xm:sqref>
        </x14:dataValidation>
        <x14:dataValidation type="list" allowBlank="1" showInputMessage="1" showErrorMessage="1" xr:uid="{00000000-0002-0000-0200-0000FE000000}">
          <x14:formula1>
            <xm:f>OFFSET(Paramétrage!$K$2,1,MATCH($M$128,Paramétrage!$K$2:$U$2,0)-1,COUNTA(OFFSET(Paramétrage!$K$2,1,MATCH($M$128,Paramétrage!$K$2:$U$2,0)-1,53,1)),1)</xm:f>
          </x14:formula1>
          <xm:sqref>N128</xm:sqref>
        </x14:dataValidation>
        <x14:dataValidation type="list" allowBlank="1" showInputMessage="1" showErrorMessage="1" xr:uid="{00000000-0002-0000-0200-0000FF000000}">
          <x14:formula1>
            <xm:f>OFFSET(Paramétrage!$K$2,1,MATCH($M$129,Paramétrage!$K$2:$U$2,0)-1,COUNTA(OFFSET(Paramétrage!$K$2,1,MATCH($M$129,Paramétrage!$K$2:$U$2,0)-1,53,1)),1)</xm:f>
          </x14:formula1>
          <xm:sqref>N129</xm:sqref>
        </x14:dataValidation>
        <x14:dataValidation type="list" allowBlank="1" showInputMessage="1" showErrorMessage="1" xr:uid="{00000000-0002-0000-0200-000000010000}">
          <x14:formula1>
            <xm:f>OFFSET(Paramétrage!$K$2,1,MATCH($M$130,Paramétrage!$K$2:$U$2,0)-1,COUNTA(OFFSET(Paramétrage!$K$2,1,MATCH($M$130,Paramétrage!$K$2:$U$2,0)-1,53,1)),1)</xm:f>
          </x14:formula1>
          <xm:sqref>N130</xm:sqref>
        </x14:dataValidation>
        <x14:dataValidation type="list" allowBlank="1" showInputMessage="1" showErrorMessage="1" xr:uid="{00000000-0002-0000-0200-000001010000}">
          <x14:formula1>
            <xm:f>OFFSET(Paramétrage!$K$2,1,MATCH($M$131,Paramétrage!$K$2:$U$2,0)-1,COUNTA(OFFSET(Paramétrage!$K$2,1,MATCH($M$131,Paramétrage!$K$2:$U$2,0)-1,53,1)),1)</xm:f>
          </x14:formula1>
          <xm:sqref>N131</xm:sqref>
        </x14:dataValidation>
        <x14:dataValidation type="list" allowBlank="1" showInputMessage="1" showErrorMessage="1" xr:uid="{00000000-0002-0000-0200-000002010000}">
          <x14:formula1>
            <xm:f>OFFSET(Paramétrage!$K$2,1,MATCH($M$132,Paramétrage!$K$2:$U$2,0)-1,COUNTA(OFFSET(Paramétrage!$K$2,1,MATCH($M$132,Paramétrage!$K$2:$U$2,0)-1,53,1)),1)</xm:f>
          </x14:formula1>
          <xm:sqref>N132</xm:sqref>
        </x14:dataValidation>
        <x14:dataValidation type="list" allowBlank="1" showInputMessage="1" showErrorMessage="1" xr:uid="{00000000-0002-0000-0200-000003010000}">
          <x14:formula1>
            <xm:f>OFFSET(Paramétrage!$K$2,1,MATCH($M$133,Paramétrage!$K$2:$U$2,0)-1,COUNTA(OFFSET(Paramétrage!$K$2,1,MATCH($M$133,Paramétrage!$K$2:$U$2,0)-1,53,1)),1)</xm:f>
          </x14:formula1>
          <xm:sqref>N133</xm:sqref>
        </x14:dataValidation>
        <x14:dataValidation type="list" allowBlank="1" showInputMessage="1" showErrorMessage="1" xr:uid="{00000000-0002-0000-0200-000004010000}">
          <x14:formula1>
            <xm:f>OFFSET(Paramétrage!$K$2,1,MATCH($M$134,Paramétrage!$K$2:$U$2,0)-1,COUNTA(OFFSET(Paramétrage!$K$2,1,MATCH($M$134,Paramétrage!$K$2:$U$2,0)-1,53,1)),1)</xm:f>
          </x14:formula1>
          <xm:sqref>N134</xm:sqref>
        </x14:dataValidation>
        <x14:dataValidation type="list" allowBlank="1" showInputMessage="1" showErrorMessage="1" xr:uid="{00000000-0002-0000-0200-000005010000}">
          <x14:formula1>
            <xm:f>OFFSET(Paramétrage!$K$2,1,MATCH($M$135,Paramétrage!$K$2:$U$2,0)-1,COUNTA(OFFSET(Paramétrage!$K$2,1,MATCH($M$135,Paramétrage!$K$2:$U$2,0)-1,53,1)),1)</xm:f>
          </x14:formula1>
          <xm:sqref>N135</xm:sqref>
        </x14:dataValidation>
        <x14:dataValidation type="list" allowBlank="1" showInputMessage="1" showErrorMessage="1" xr:uid="{00000000-0002-0000-0200-000006010000}">
          <x14:formula1>
            <xm:f>OFFSET(Paramétrage!$K$2,1,MATCH($M$136,Paramétrage!$K$2:$U$2,0)-1,COUNTA(OFFSET(Paramétrage!$K$2,1,MATCH($M$136,Paramétrage!$K$2:$U$2,0)-1,53,1)),1)</xm:f>
          </x14:formula1>
          <xm:sqref>N136</xm:sqref>
        </x14:dataValidation>
        <x14:dataValidation type="list" allowBlank="1" showInputMessage="1" showErrorMessage="1" xr:uid="{00000000-0002-0000-0200-000007010000}">
          <x14:formula1>
            <xm:f>OFFSET(Paramétrage!$K$2,1,MATCH($M$137,Paramétrage!$K$2:$U$2,0)-1,COUNTA(OFFSET(Paramétrage!$K$2,1,MATCH($M$137,Paramétrage!$K$2:$U$2,0)-1,53,1)),1)</xm:f>
          </x14:formula1>
          <xm:sqref>N137</xm:sqref>
        </x14:dataValidation>
        <x14:dataValidation type="list" allowBlank="1" showInputMessage="1" showErrorMessage="1" xr:uid="{00000000-0002-0000-0200-000008010000}">
          <x14:formula1>
            <xm:f>OFFSET(Paramétrage!$K$2,1,MATCH($M$138,Paramétrage!$K$2:$U$2,0)-1,COUNTA(OFFSET(Paramétrage!$K$2,1,MATCH($M$138,Paramétrage!$K$2:$U$2,0)-1,53,1)),1)</xm:f>
          </x14:formula1>
          <xm:sqref>N138</xm:sqref>
        </x14:dataValidation>
        <x14:dataValidation type="list" allowBlank="1" showInputMessage="1" showErrorMessage="1" xr:uid="{00000000-0002-0000-0200-000009010000}">
          <x14:formula1>
            <xm:f>OFFSET(Paramétrage!$K$2,1,MATCH($M$139,Paramétrage!$K$2:$U$2,0)-1,COUNTA(OFFSET(Paramétrage!$K$2,1,MATCH($M$139,Paramétrage!$K$2:$U$2,0)-1,53,1)),1)</xm:f>
          </x14:formula1>
          <xm:sqref>N139</xm:sqref>
        </x14:dataValidation>
        <x14:dataValidation type="list" allowBlank="1" showInputMessage="1" showErrorMessage="1" xr:uid="{00000000-0002-0000-0200-00000A010000}">
          <x14:formula1>
            <xm:f>OFFSET(Paramétrage!$K$2,1,MATCH($M$140,Paramétrage!$K$2:$U$2,0)-1,COUNTA(OFFSET(Paramétrage!$K$2,1,MATCH($M$140,Paramétrage!$K$2:$U$2,0)-1,53,1)),1)</xm:f>
          </x14:formula1>
          <xm:sqref>N140</xm:sqref>
        </x14:dataValidation>
        <x14:dataValidation type="list" allowBlank="1" showInputMessage="1" showErrorMessage="1" xr:uid="{00000000-0002-0000-0200-00000B010000}">
          <x14:formula1>
            <xm:f>OFFSET(Paramétrage!$K$2,1,MATCH($M$141,Paramétrage!$K$2:$U$2,0)-1,COUNTA(OFFSET(Paramétrage!$K$2,1,MATCH($M$141,Paramétrage!$K$2:$U$2,0)-1,53,1)),1)</xm:f>
          </x14:formula1>
          <xm:sqref>N141</xm:sqref>
        </x14:dataValidation>
        <x14:dataValidation type="list" allowBlank="1" showInputMessage="1" showErrorMessage="1" xr:uid="{00000000-0002-0000-0200-00000C010000}">
          <x14:formula1>
            <xm:f>OFFSET(Paramétrage!$K$2,1,MATCH($M$142,Paramétrage!$K$2:$U$2,0)-1,COUNTA(OFFSET(Paramétrage!$K$2,1,MATCH($M$142,Paramétrage!$K$2:$U$2,0)-1,53,1)),1)</xm:f>
          </x14:formula1>
          <xm:sqref>N142</xm:sqref>
        </x14:dataValidation>
        <x14:dataValidation type="list" allowBlank="1" showInputMessage="1" showErrorMessage="1" xr:uid="{00000000-0002-0000-0200-00000D010000}">
          <x14:formula1>
            <xm:f>OFFSET(Paramétrage!$K$2,1,MATCH($M$143,Paramétrage!$K$2:$U$2,0)-1,COUNTA(OFFSET(Paramétrage!$K$2,1,MATCH($M$143,Paramétrage!$K$2:$U$2,0)-1,53,1)),1)</xm:f>
          </x14:formula1>
          <xm:sqref>N143</xm:sqref>
        </x14:dataValidation>
        <x14:dataValidation type="list" allowBlank="1" showInputMessage="1" showErrorMessage="1" xr:uid="{00000000-0002-0000-0200-00000E010000}">
          <x14:formula1>
            <xm:f>OFFSET(Paramétrage!$K$2,1,MATCH($M$144,Paramétrage!$K$2:$U$2,0)-1,COUNTA(OFFSET(Paramétrage!$K$2,1,MATCH($M$144,Paramétrage!$K$2:$U$2,0)-1,53,1)),1)</xm:f>
          </x14:formula1>
          <xm:sqref>N144</xm:sqref>
        </x14:dataValidation>
        <x14:dataValidation type="list" allowBlank="1" showInputMessage="1" showErrorMessage="1" xr:uid="{00000000-0002-0000-0200-00000F010000}">
          <x14:formula1>
            <xm:f>OFFSET(Paramétrage!$K$2,1,MATCH($M$145,Paramétrage!$K$2:$U$2,0)-1,COUNTA(OFFSET(Paramétrage!$K$2,1,MATCH($M$145,Paramétrage!$K$2:$U$2,0)-1,53,1)),1)</xm:f>
          </x14:formula1>
          <xm:sqref>N145</xm:sqref>
        </x14:dataValidation>
        <x14:dataValidation type="list" allowBlank="1" showInputMessage="1" showErrorMessage="1" xr:uid="{00000000-0002-0000-0200-000010010000}">
          <x14:formula1>
            <xm:f>OFFSET(Paramétrage!$K$2,1,MATCH($M$146,Paramétrage!$K$2:$U$2,0)-1,COUNTA(OFFSET(Paramétrage!$K$2,1,MATCH($M$146,Paramétrage!$K$2:$U$2,0)-1,53,1)),1)</xm:f>
          </x14:formula1>
          <xm:sqref>N146</xm:sqref>
        </x14:dataValidation>
        <x14:dataValidation type="list" allowBlank="1" showInputMessage="1" showErrorMessage="1" xr:uid="{00000000-0002-0000-0200-000011010000}">
          <x14:formula1>
            <xm:f>OFFSET(Paramétrage!$K$2,1,MATCH($M$147,Paramétrage!$K$2:$U$2,0)-1,COUNTA(OFFSET(Paramétrage!$K$2,1,MATCH($M$147,Paramétrage!$K$2:$U$2,0)-1,53,1)),1)</xm:f>
          </x14:formula1>
          <xm:sqref>N147</xm:sqref>
        </x14:dataValidation>
        <x14:dataValidation type="list" allowBlank="1" showInputMessage="1" showErrorMessage="1" xr:uid="{00000000-0002-0000-0200-000012010000}">
          <x14:formula1>
            <xm:f>OFFSET(Paramétrage!$K$2,1,MATCH($M$148,Paramétrage!$K$2:$U$2,0)-1,COUNTA(OFFSET(Paramétrage!$K$2,1,MATCH($M$148,Paramétrage!$K$2:$U$2,0)-1,53,1)),1)</xm:f>
          </x14:formula1>
          <xm:sqref>N148</xm:sqref>
        </x14:dataValidation>
        <x14:dataValidation type="list" allowBlank="1" showInputMessage="1" showErrorMessage="1" xr:uid="{00000000-0002-0000-0200-000013010000}">
          <x14:formula1>
            <xm:f>OFFSET(Paramétrage!$K$2,1,MATCH($M$149,Paramétrage!$K$2:$U$2,0)-1,COUNTA(OFFSET(Paramétrage!$K$2,1,MATCH($M$149,Paramétrage!$K$2:$U$2,0)-1,53,1)),1)</xm:f>
          </x14:formula1>
          <xm:sqref>N149</xm:sqref>
        </x14:dataValidation>
        <x14:dataValidation type="list" allowBlank="1" showInputMessage="1" showErrorMessage="1" xr:uid="{00000000-0002-0000-0200-000014010000}">
          <x14:formula1>
            <xm:f>OFFSET(Paramétrage!$K$2,1,MATCH($M$150,Paramétrage!$K$2:$U$2,0)-1,COUNTA(OFFSET(Paramétrage!$K$2,1,MATCH($M$150,Paramétrage!$K$2:$U$2,0)-1,53,1)),1)</xm:f>
          </x14:formula1>
          <xm:sqref>N150</xm:sqref>
        </x14:dataValidation>
        <x14:dataValidation type="list" allowBlank="1" showInputMessage="1" showErrorMessage="1" xr:uid="{00000000-0002-0000-0200-000015010000}">
          <x14:formula1>
            <xm:f>OFFSET(Paramétrage!$K$2,1,MATCH($M$151,Paramétrage!$K$2:$U$2,0)-1,COUNTA(OFFSET(Paramétrage!$K$2,1,MATCH($M$151,Paramétrage!$K$2:$U$2,0)-1,53,1)),1)</xm:f>
          </x14:formula1>
          <xm:sqref>N151</xm:sqref>
        </x14:dataValidation>
        <x14:dataValidation type="list" allowBlank="1" showInputMessage="1" showErrorMessage="1" xr:uid="{00000000-0002-0000-0200-000016010000}">
          <x14:formula1>
            <xm:f>OFFSET(Paramétrage!$K$2,1,MATCH($M$152,Paramétrage!$K$2:$U$2,0)-1,COUNTA(OFFSET(Paramétrage!$K$2,1,MATCH($M$152,Paramétrage!$K$2:$U$2,0)-1,53,1)),1)</xm:f>
          </x14:formula1>
          <xm:sqref>N152</xm:sqref>
        </x14:dataValidation>
        <x14:dataValidation type="list" allowBlank="1" showInputMessage="1" showErrorMessage="1" xr:uid="{00000000-0002-0000-0200-000017010000}">
          <x14:formula1>
            <xm:f>OFFSET(Paramétrage!$K$2,1,MATCH($M$153,Paramétrage!$K$2:$U$2,0)-1,COUNTA(OFFSET(Paramétrage!$K$2,1,MATCH($M$153,Paramétrage!$K$2:$U$2,0)-1,53,1)),1)</xm:f>
          </x14:formula1>
          <xm:sqref>N153</xm:sqref>
        </x14:dataValidation>
        <x14:dataValidation type="list" allowBlank="1" showInputMessage="1" showErrorMessage="1" xr:uid="{00000000-0002-0000-0200-000018010000}">
          <x14:formula1>
            <xm:f>OFFSET(Paramétrage!$K$2,1,MATCH($M$154,Paramétrage!$K$2:$U$2,0)-1,COUNTA(OFFSET(Paramétrage!$K$2,1,MATCH($M$154,Paramétrage!$K$2:$U$2,0)-1,53,1)),1)</xm:f>
          </x14:formula1>
          <xm:sqref>N154</xm:sqref>
        </x14:dataValidation>
        <x14:dataValidation type="list" allowBlank="1" showInputMessage="1" showErrorMessage="1" xr:uid="{00000000-0002-0000-0200-000019010000}">
          <x14:formula1>
            <xm:f>OFFSET(Paramétrage!$K$2,1,MATCH($M$155,Paramétrage!$K$2:$U$2,0)-1,COUNTA(OFFSET(Paramétrage!$K$2,1,MATCH($M$155,Paramétrage!$K$2:$U$2,0)-1,53,1)),1)</xm:f>
          </x14:formula1>
          <xm:sqref>N155</xm:sqref>
        </x14:dataValidation>
        <x14:dataValidation type="list" allowBlank="1" showInputMessage="1" showErrorMessage="1" xr:uid="{00000000-0002-0000-0200-00001A010000}">
          <x14:formula1>
            <xm:f>OFFSET(Paramétrage!$K$2,1,MATCH($P$17,Paramétrage!$K$2:$U$2,0)-1,COUNTA(OFFSET(Paramétrage!$K$2,1,MATCH($P$17,Paramétrage!$K$2:$U$2,0)-1,53,1)),1)</xm:f>
          </x14:formula1>
          <xm:sqref>Q17</xm:sqref>
        </x14:dataValidation>
        <x14:dataValidation type="list" allowBlank="1" showInputMessage="1" showErrorMessage="1" xr:uid="{00000000-0002-0000-0200-00001B010000}">
          <x14:formula1>
            <xm:f>OFFSET(Paramétrage!$K$2,1,MATCH($P$18,Paramétrage!$K$2:$U$2,0)-1,COUNTA(OFFSET(Paramétrage!$K$2,1,MATCH($P$18,Paramétrage!$K$2:$U$2,0)-1,53,1)),1)</xm:f>
          </x14:formula1>
          <xm:sqref>Q18</xm:sqref>
        </x14:dataValidation>
        <x14:dataValidation type="list" allowBlank="1" showInputMessage="1" showErrorMessage="1" xr:uid="{00000000-0002-0000-0200-00001C010000}">
          <x14:formula1>
            <xm:f>OFFSET(Paramétrage!$K$2,1,MATCH($P$19,Paramétrage!$K$2:$U$2,0)-1,COUNTA(OFFSET(Paramétrage!$K$2,1,MATCH($P$19,Paramétrage!$K$2:$U$2,0)-1,53,1)),1)</xm:f>
          </x14:formula1>
          <xm:sqref>Q19</xm:sqref>
        </x14:dataValidation>
        <x14:dataValidation type="list" allowBlank="1" showInputMessage="1" showErrorMessage="1" xr:uid="{00000000-0002-0000-0200-00001D010000}">
          <x14:formula1>
            <xm:f>OFFSET(Paramétrage!$K$2,1,MATCH($P$20,Paramétrage!$K$2:$U$2,0)-1,COUNTA(OFFSET(Paramétrage!$K$2,1,MATCH($P$20,Paramétrage!$K$2:$U$2,0)-1,53,1)),1)</xm:f>
          </x14:formula1>
          <xm:sqref>Q20</xm:sqref>
        </x14:dataValidation>
        <x14:dataValidation type="list" allowBlank="1" showInputMessage="1" showErrorMessage="1" xr:uid="{00000000-0002-0000-0200-00001E010000}">
          <x14:formula1>
            <xm:f>OFFSET(Paramétrage!$K$2,1,MATCH($P$21,Paramétrage!$K$2:$U$2,0)-1,COUNTA(OFFSET(Paramétrage!$K$2,1,MATCH($P$21,Paramétrage!$K$2:$U$2,0)-1,53,1)),1)</xm:f>
          </x14:formula1>
          <xm:sqref>Q21</xm:sqref>
        </x14:dataValidation>
        <x14:dataValidation type="list" allowBlank="1" showInputMessage="1" showErrorMessage="1" xr:uid="{00000000-0002-0000-0200-00001F010000}">
          <x14:formula1>
            <xm:f>OFFSET(Paramétrage!$K$2,1,MATCH($P$22,Paramétrage!$K$2:$U$2,0)-1,COUNTA(OFFSET(Paramétrage!$K$2,1,MATCH($P$22,Paramétrage!$K$2:$U$2,0)-1,53,1)),1)</xm:f>
          </x14:formula1>
          <xm:sqref>Q22</xm:sqref>
        </x14:dataValidation>
        <x14:dataValidation type="list" allowBlank="1" showInputMessage="1" showErrorMessage="1" xr:uid="{00000000-0002-0000-0200-000020010000}">
          <x14:formula1>
            <xm:f>OFFSET(Paramétrage!$K$2,1,MATCH($P$23,Paramétrage!$K$2:$U$2,0)-1,COUNTA(OFFSET(Paramétrage!$K$2,1,MATCH($P$23,Paramétrage!$K$2:$U$2,0)-1,53,1)),1)</xm:f>
          </x14:formula1>
          <xm:sqref>Q23</xm:sqref>
        </x14:dataValidation>
        <x14:dataValidation type="list" allowBlank="1" showInputMessage="1" showErrorMessage="1" xr:uid="{00000000-0002-0000-0200-000021010000}">
          <x14:formula1>
            <xm:f>OFFSET(Paramétrage!$K$2,1,MATCH($P$24,Paramétrage!$K$2:$U$2,0)-1,COUNTA(OFFSET(Paramétrage!$K$2,1,MATCH($P$24,Paramétrage!$K$2:$U$2,0)-1,53,1)),1)</xm:f>
          </x14:formula1>
          <xm:sqref>Q24</xm:sqref>
        </x14:dataValidation>
        <x14:dataValidation type="list" allowBlank="1" showInputMessage="1" showErrorMessage="1" xr:uid="{00000000-0002-0000-0200-000022010000}">
          <x14:formula1>
            <xm:f>OFFSET(Paramétrage!$K$2,1,MATCH($P$25,Paramétrage!$K$2:$U$2,0)-1,COUNTA(OFFSET(Paramétrage!$K$2,1,MATCH($P$25,Paramétrage!$K$2:$U$2,0)-1,53,1)),1)</xm:f>
          </x14:formula1>
          <xm:sqref>Q25</xm:sqref>
        </x14:dataValidation>
        <x14:dataValidation type="list" allowBlank="1" showInputMessage="1" showErrorMessage="1" xr:uid="{00000000-0002-0000-0200-000023010000}">
          <x14:formula1>
            <xm:f>OFFSET(Paramétrage!$K$2,1,MATCH($P$26,Paramétrage!$K$2:$U$2,0)-1,COUNTA(OFFSET(Paramétrage!$K$2,1,MATCH($P$26,Paramétrage!$K$2:$U$2,0)-1,53,1)),1)</xm:f>
          </x14:formula1>
          <xm:sqref>Q26</xm:sqref>
        </x14:dataValidation>
        <x14:dataValidation type="list" allowBlank="1" showInputMessage="1" showErrorMessage="1" xr:uid="{00000000-0002-0000-0200-000024010000}">
          <x14:formula1>
            <xm:f>OFFSET(Paramétrage!$K$2,1,MATCH($P$27,Paramétrage!$K$2:$U$2,0)-1,COUNTA(OFFSET(Paramétrage!$K$2,1,MATCH($P$27,Paramétrage!$K$2:$U$2,0)-1,53,1)),1)</xm:f>
          </x14:formula1>
          <xm:sqref>Q27</xm:sqref>
        </x14:dataValidation>
        <x14:dataValidation type="list" allowBlank="1" showInputMessage="1" showErrorMessage="1" xr:uid="{00000000-0002-0000-0200-000025010000}">
          <x14:formula1>
            <xm:f>OFFSET(Paramétrage!$K$2,1,MATCH($P$28,Paramétrage!$K$2:$U$2,0)-1,COUNTA(OFFSET(Paramétrage!$K$2,1,MATCH($P$28,Paramétrage!$K$2:$U$2,0)-1,53,1)),1)</xm:f>
          </x14:formula1>
          <xm:sqref>Q28</xm:sqref>
        </x14:dataValidation>
        <x14:dataValidation type="list" allowBlank="1" showInputMessage="1" showErrorMessage="1" xr:uid="{00000000-0002-0000-0200-000026010000}">
          <x14:formula1>
            <xm:f>OFFSET(Paramétrage!$K$2,1,MATCH($P$29,Paramétrage!$K$2:$U$2,0)-1,COUNTA(OFFSET(Paramétrage!$K$2,1,MATCH($P$29,Paramétrage!$K$2:$U$2,0)-1,53,1)),1)</xm:f>
          </x14:formula1>
          <xm:sqref>Q29</xm:sqref>
        </x14:dataValidation>
        <x14:dataValidation type="list" allowBlank="1" showInputMessage="1" showErrorMessage="1" xr:uid="{00000000-0002-0000-0200-000027010000}">
          <x14:formula1>
            <xm:f>OFFSET(Paramétrage!$K$2,1,MATCH($P$30,Paramétrage!$K$2:$U$2,0)-1,COUNTA(OFFSET(Paramétrage!$K$2,1,MATCH($P$30,Paramétrage!$K$2:$U$2,0)-1,53,1)),1)</xm:f>
          </x14:formula1>
          <xm:sqref>Q30</xm:sqref>
        </x14:dataValidation>
        <x14:dataValidation type="list" allowBlank="1" showInputMessage="1" showErrorMessage="1" xr:uid="{00000000-0002-0000-0200-000028010000}">
          <x14:formula1>
            <xm:f>OFFSET(Paramétrage!$K$2,1,MATCH($P$31,Paramétrage!$K$2:$U$2,0)-1,COUNTA(OFFSET(Paramétrage!$K$2,1,MATCH($P$31,Paramétrage!$K$2:$U$2,0)-1,53,1)),1)</xm:f>
          </x14:formula1>
          <xm:sqref>Q31</xm:sqref>
        </x14:dataValidation>
        <x14:dataValidation type="list" allowBlank="1" showInputMessage="1" showErrorMessage="1" xr:uid="{00000000-0002-0000-0200-000029010000}">
          <x14:formula1>
            <xm:f>OFFSET(Paramétrage!$K$2,1,MATCH($P$32,Paramétrage!$K$2:$U$2,0)-1,COUNTA(OFFSET(Paramétrage!$K$2,1,MATCH($P$32,Paramétrage!$K$2:$U$2,0)-1,53,1)),1)</xm:f>
          </x14:formula1>
          <xm:sqref>Q32</xm:sqref>
        </x14:dataValidation>
        <x14:dataValidation type="list" allowBlank="1" showInputMessage="1" showErrorMessage="1" xr:uid="{00000000-0002-0000-0200-00002A010000}">
          <x14:formula1>
            <xm:f>OFFSET(Paramétrage!$K$2,1,MATCH($P$33,Paramétrage!$K$2:$U$2,0)-1,COUNTA(OFFSET(Paramétrage!$K$2,1,MATCH($P$33,Paramétrage!$K$2:$U$2,0)-1,53,1)),1)</xm:f>
          </x14:formula1>
          <xm:sqref>Q33</xm:sqref>
        </x14:dataValidation>
        <x14:dataValidation type="list" allowBlank="1" showInputMessage="1" showErrorMessage="1" xr:uid="{00000000-0002-0000-0200-00002B010000}">
          <x14:formula1>
            <xm:f>OFFSET(Paramétrage!$K$2,1,MATCH($P$34,Paramétrage!$K$2:$U$2,0)-1,COUNTA(OFFSET(Paramétrage!$K$2,1,MATCH($P$34,Paramétrage!$K$2:$U$2,0)-1,53,1)),1)</xm:f>
          </x14:formula1>
          <xm:sqref>Q34</xm:sqref>
        </x14:dataValidation>
        <x14:dataValidation type="list" allowBlank="1" showInputMessage="1" showErrorMessage="1" xr:uid="{00000000-0002-0000-0200-00002C010000}">
          <x14:formula1>
            <xm:f>OFFSET(Paramétrage!$K$2,1,MATCH($P$35,Paramétrage!$K$2:$U$2,0)-1,COUNTA(OFFSET(Paramétrage!$K$2,1,MATCH($P$35,Paramétrage!$K$2:$U$2,0)-1,53,1)),1)</xm:f>
          </x14:formula1>
          <xm:sqref>Q35</xm:sqref>
        </x14:dataValidation>
        <x14:dataValidation type="list" allowBlank="1" showInputMessage="1" showErrorMessage="1" xr:uid="{00000000-0002-0000-0200-00002D010000}">
          <x14:formula1>
            <xm:f>OFFSET(Paramétrage!$K$2,1,MATCH($P$36,Paramétrage!$K$2:$U$2,0)-1,COUNTA(OFFSET(Paramétrage!$K$2,1,MATCH($P$36,Paramétrage!$K$2:$U$2,0)-1,53,1)),1)</xm:f>
          </x14:formula1>
          <xm:sqref>Q36</xm:sqref>
        </x14:dataValidation>
        <x14:dataValidation type="list" allowBlank="1" showInputMessage="1" showErrorMessage="1" xr:uid="{00000000-0002-0000-0200-00002E010000}">
          <x14:formula1>
            <xm:f>OFFSET(Paramétrage!$K$2,1,MATCH($P$37,Paramétrage!$K$2:$U$2,0)-1,COUNTA(OFFSET(Paramétrage!$K$2,1,MATCH($P$37,Paramétrage!$K$2:$U$2,0)-1,53,1)),1)</xm:f>
          </x14:formula1>
          <xm:sqref>Q37</xm:sqref>
        </x14:dataValidation>
        <x14:dataValidation type="list" allowBlank="1" showInputMessage="1" showErrorMessage="1" xr:uid="{00000000-0002-0000-0200-00002F010000}">
          <x14:formula1>
            <xm:f>OFFSET(Paramétrage!$K$2,1,MATCH($P$38,Paramétrage!$K$2:$U$2,0)-1,COUNTA(OFFSET(Paramétrage!$K$2,1,MATCH($P$38,Paramétrage!$K$2:$U$2,0)-1,53,1)),1)</xm:f>
          </x14:formula1>
          <xm:sqref>Q38</xm:sqref>
        </x14:dataValidation>
        <x14:dataValidation type="list" allowBlank="1" showInputMessage="1" showErrorMessage="1" xr:uid="{00000000-0002-0000-0200-000030010000}">
          <x14:formula1>
            <xm:f>OFFSET(Paramétrage!$K$2,1,MATCH($P$39,Paramétrage!$K$2:$U$2,0)-1,COUNTA(OFFSET(Paramétrage!$K$2,1,MATCH($P$39,Paramétrage!$K$2:$U$2,0)-1,53,1)),1)</xm:f>
          </x14:formula1>
          <xm:sqref>Q39</xm:sqref>
        </x14:dataValidation>
        <x14:dataValidation type="list" allowBlank="1" showInputMessage="1" showErrorMessage="1" xr:uid="{00000000-0002-0000-0200-000031010000}">
          <x14:formula1>
            <xm:f>OFFSET(Paramétrage!$K$2,1,MATCH($P$40,Paramétrage!$K$2:$U$2,0)-1,COUNTA(OFFSET(Paramétrage!$K$2,1,MATCH($P$40,Paramétrage!$K$2:$U$2,0)-1,53,1)),1)</xm:f>
          </x14:formula1>
          <xm:sqref>Q40</xm:sqref>
        </x14:dataValidation>
        <x14:dataValidation type="list" allowBlank="1" showInputMessage="1" showErrorMessage="1" xr:uid="{00000000-0002-0000-0200-000032010000}">
          <x14:formula1>
            <xm:f>OFFSET(Paramétrage!$K$2,1,MATCH($P$41,Paramétrage!$K$2:$U$2,0)-1,COUNTA(OFFSET(Paramétrage!$K$2,1,MATCH($P$41,Paramétrage!$K$2:$U$2,0)-1,53,1)),1)</xm:f>
          </x14:formula1>
          <xm:sqref>Q41</xm:sqref>
        </x14:dataValidation>
        <x14:dataValidation type="list" allowBlank="1" showInputMessage="1" showErrorMessage="1" xr:uid="{00000000-0002-0000-0200-000033010000}">
          <x14:formula1>
            <xm:f>OFFSET(Paramétrage!$K$2,1,MATCH($P$42,Paramétrage!$K$2:$U$2,0)-1,COUNTA(OFFSET(Paramétrage!$K$2,1,MATCH($P$42,Paramétrage!$K$2:$U$2,0)-1,53,1)),1)</xm:f>
          </x14:formula1>
          <xm:sqref>Q42</xm:sqref>
        </x14:dataValidation>
        <x14:dataValidation type="list" allowBlank="1" showInputMessage="1" showErrorMessage="1" xr:uid="{00000000-0002-0000-0200-000034010000}">
          <x14:formula1>
            <xm:f>OFFSET(Paramétrage!$K$2,1,MATCH($P$43,Paramétrage!$K$2:$U$2,0)-1,COUNTA(OFFSET(Paramétrage!$K$2,1,MATCH($P$43,Paramétrage!$K$2:$U$2,0)-1,53,1)),1)</xm:f>
          </x14:formula1>
          <xm:sqref>Q43</xm:sqref>
        </x14:dataValidation>
        <x14:dataValidation type="list" allowBlank="1" showInputMessage="1" showErrorMessage="1" xr:uid="{00000000-0002-0000-0200-000035010000}">
          <x14:formula1>
            <xm:f>OFFSET(Paramétrage!$K$2,1,MATCH($P$44,Paramétrage!$K$2:$U$2,0)-1,COUNTA(OFFSET(Paramétrage!$K$2,1,MATCH($P$44,Paramétrage!$K$2:$U$2,0)-1,53,1)),1)</xm:f>
          </x14:formula1>
          <xm:sqref>Q44</xm:sqref>
        </x14:dataValidation>
        <x14:dataValidation type="list" allowBlank="1" showInputMessage="1" showErrorMessage="1" xr:uid="{00000000-0002-0000-0200-000036010000}">
          <x14:formula1>
            <xm:f>OFFSET(Paramétrage!$K$2,1,MATCH($P$45,Paramétrage!$K$2:$U$2,0)-1,COUNTA(OFFSET(Paramétrage!$K$2,1,MATCH($P$45,Paramétrage!$K$2:$U$2,0)-1,53,1)),1)</xm:f>
          </x14:formula1>
          <xm:sqref>Q45</xm:sqref>
        </x14:dataValidation>
        <x14:dataValidation type="list" allowBlank="1" showInputMessage="1" showErrorMessage="1" xr:uid="{00000000-0002-0000-0200-000037010000}">
          <x14:formula1>
            <xm:f>OFFSET(Paramétrage!$K$2,1,MATCH($P$46,Paramétrage!$K$2:$U$2,0)-1,COUNTA(OFFSET(Paramétrage!$K$2,1,MATCH($P$46,Paramétrage!$K$2:$U$2,0)-1,53,1)),1)</xm:f>
          </x14:formula1>
          <xm:sqref>Q46</xm:sqref>
        </x14:dataValidation>
        <x14:dataValidation type="list" allowBlank="1" showInputMessage="1" showErrorMessage="1" xr:uid="{00000000-0002-0000-0200-000038010000}">
          <x14:formula1>
            <xm:f>OFFSET(Paramétrage!$K$2,1,MATCH($P$47,Paramétrage!$K$2:$U$2,0)-1,COUNTA(OFFSET(Paramétrage!$K$2,1,MATCH($P$47,Paramétrage!$K$2:$U$2,0)-1,53,1)),1)</xm:f>
          </x14:formula1>
          <xm:sqref>Q47</xm:sqref>
        </x14:dataValidation>
        <x14:dataValidation type="list" allowBlank="1" showInputMessage="1" showErrorMessage="1" xr:uid="{00000000-0002-0000-0200-000039010000}">
          <x14:formula1>
            <xm:f>OFFSET(Paramétrage!$K$2,1,MATCH($P$48,Paramétrage!$K$2:$U$2,0)-1,COUNTA(OFFSET(Paramétrage!$K$2,1,MATCH($P$48,Paramétrage!$K$2:$U$2,0)-1,53,1)),1)</xm:f>
          </x14:formula1>
          <xm:sqref>Q48</xm:sqref>
        </x14:dataValidation>
        <x14:dataValidation type="list" allowBlank="1" showInputMessage="1" showErrorMessage="1" xr:uid="{00000000-0002-0000-0200-00003A010000}">
          <x14:formula1>
            <xm:f>OFFSET(Paramétrage!$K$2,1,MATCH($P$49,Paramétrage!$K$2:$U$2,0)-1,COUNTA(OFFSET(Paramétrage!$K$2,1,MATCH($P$49,Paramétrage!$K$2:$U$2,0)-1,53,1)),1)</xm:f>
          </x14:formula1>
          <xm:sqref>Q49</xm:sqref>
        </x14:dataValidation>
        <x14:dataValidation type="list" allowBlank="1" showInputMessage="1" showErrorMessage="1" xr:uid="{00000000-0002-0000-0200-00003B010000}">
          <x14:formula1>
            <xm:f>OFFSET(Paramétrage!$K$2,1,MATCH($P$50,Paramétrage!$K$2:$U$2,0)-1,COUNTA(OFFSET(Paramétrage!$K$2,1,MATCH($P$50,Paramétrage!$K$2:$U$2,0)-1,53,1)),1)</xm:f>
          </x14:formula1>
          <xm:sqref>Q50</xm:sqref>
        </x14:dataValidation>
        <x14:dataValidation type="list" allowBlank="1" showInputMessage="1" showErrorMessage="1" xr:uid="{00000000-0002-0000-0200-00003C010000}">
          <x14:formula1>
            <xm:f>OFFSET(Paramétrage!$K$2,1,MATCH($P$51,Paramétrage!$K$2:$U$2,0)-1,COUNTA(OFFSET(Paramétrage!$K$2,1,MATCH($P$51,Paramétrage!$K$2:$U$2,0)-1,53,1)),1)</xm:f>
          </x14:formula1>
          <xm:sqref>Q51</xm:sqref>
        </x14:dataValidation>
        <x14:dataValidation type="list" allowBlank="1" showInputMessage="1" showErrorMessage="1" xr:uid="{00000000-0002-0000-0200-00003D010000}">
          <x14:formula1>
            <xm:f>OFFSET(Paramétrage!$K$2,1,MATCH($P$52,Paramétrage!$K$2:$U$2,0)-1,COUNTA(OFFSET(Paramétrage!$K$2,1,MATCH($P$52,Paramétrage!$K$2:$U$2,0)-1,53,1)),1)</xm:f>
          </x14:formula1>
          <xm:sqref>Q52</xm:sqref>
        </x14:dataValidation>
        <x14:dataValidation type="list" allowBlank="1" showInputMessage="1" showErrorMessage="1" xr:uid="{00000000-0002-0000-0200-00003E010000}">
          <x14:formula1>
            <xm:f>OFFSET(Paramétrage!$K$2,1,MATCH($P$53,Paramétrage!$K$2:$U$2,0)-1,COUNTA(OFFSET(Paramétrage!$K$2,1,MATCH($P$53,Paramétrage!$K$2:$U$2,0)-1,53,1)),1)</xm:f>
          </x14:formula1>
          <xm:sqref>Q53</xm:sqref>
        </x14:dataValidation>
        <x14:dataValidation type="list" allowBlank="1" showInputMessage="1" showErrorMessage="1" xr:uid="{00000000-0002-0000-0200-00003F010000}">
          <x14:formula1>
            <xm:f>OFFSET(Paramétrage!$K$2,1,MATCH($P$54,Paramétrage!$K$2:$U$2,0)-1,COUNTA(OFFSET(Paramétrage!$K$2,1,MATCH($P$54,Paramétrage!$K$2:$U$2,0)-1,53,1)),1)</xm:f>
          </x14:formula1>
          <xm:sqref>Q54</xm:sqref>
        </x14:dataValidation>
        <x14:dataValidation type="list" allowBlank="1" showInputMessage="1" showErrorMessage="1" xr:uid="{00000000-0002-0000-0200-000040010000}">
          <x14:formula1>
            <xm:f>OFFSET(Paramétrage!$K$2,1,MATCH($P$55,Paramétrage!$K$2:$U$2,0)-1,COUNTA(OFFSET(Paramétrage!$K$2,1,MATCH($P$55,Paramétrage!$K$2:$U$2,0)-1,53,1)),1)</xm:f>
          </x14:formula1>
          <xm:sqref>Q55</xm:sqref>
        </x14:dataValidation>
        <x14:dataValidation type="list" allowBlank="1" showInputMessage="1" showErrorMessage="1" xr:uid="{00000000-0002-0000-0200-000041010000}">
          <x14:formula1>
            <xm:f>OFFSET(Paramétrage!$K$2,1,MATCH($P$56,Paramétrage!$K$2:$U$2,0)-1,COUNTA(OFFSET(Paramétrage!$K$2,1,MATCH($P$56,Paramétrage!$K$2:$U$2,0)-1,53,1)),1)</xm:f>
          </x14:formula1>
          <xm:sqref>Q56</xm:sqref>
        </x14:dataValidation>
        <x14:dataValidation type="list" allowBlank="1" showInputMessage="1" showErrorMessage="1" xr:uid="{00000000-0002-0000-0200-000042010000}">
          <x14:formula1>
            <xm:f>OFFSET(Paramétrage!$K$2,1,MATCH($P$57,Paramétrage!$K$2:$U$2,0)-1,COUNTA(OFFSET(Paramétrage!$K$2,1,MATCH($P$57,Paramétrage!$K$2:$U$2,0)-1,53,1)),1)</xm:f>
          </x14:formula1>
          <xm:sqref>Q57</xm:sqref>
        </x14:dataValidation>
        <x14:dataValidation type="list" allowBlank="1" showInputMessage="1" showErrorMessage="1" xr:uid="{00000000-0002-0000-0200-000043010000}">
          <x14:formula1>
            <xm:f>OFFSET(Paramétrage!$K$2,1,MATCH($P$58,Paramétrage!$K$2:$U$2,0)-1,COUNTA(OFFSET(Paramétrage!$K$2,1,MATCH($P$58,Paramétrage!$K$2:$U$2,0)-1,53,1)),1)</xm:f>
          </x14:formula1>
          <xm:sqref>Q58</xm:sqref>
        </x14:dataValidation>
        <x14:dataValidation type="list" allowBlank="1" showInputMessage="1" showErrorMessage="1" xr:uid="{00000000-0002-0000-0200-000044010000}">
          <x14:formula1>
            <xm:f>OFFSET(Paramétrage!$K$2,1,MATCH($P$59,Paramétrage!$K$2:$U$2,0)-1,COUNTA(OFFSET(Paramétrage!$K$2,1,MATCH($P$59,Paramétrage!$K$2:$U$2,0)-1,53,1)),1)</xm:f>
          </x14:formula1>
          <xm:sqref>Q59</xm:sqref>
        </x14:dataValidation>
        <x14:dataValidation type="list" allowBlank="1" showInputMessage="1" showErrorMessage="1" xr:uid="{00000000-0002-0000-0200-000045010000}">
          <x14:formula1>
            <xm:f>OFFSET(Paramétrage!$K$2,1,MATCH($P$60,Paramétrage!$K$2:$U$2,0)-1,COUNTA(OFFSET(Paramétrage!$K$2,1,MATCH($P$60,Paramétrage!$K$2:$U$2,0)-1,53,1)),1)</xm:f>
          </x14:formula1>
          <xm:sqref>Q60</xm:sqref>
        </x14:dataValidation>
        <x14:dataValidation type="list" allowBlank="1" showInputMessage="1" showErrorMessage="1" xr:uid="{00000000-0002-0000-0200-000046010000}">
          <x14:formula1>
            <xm:f>OFFSET(Paramétrage!$K$2,1,MATCH($P$61,Paramétrage!$K$2:$U$2,0)-1,COUNTA(OFFSET(Paramétrage!$K$2,1,MATCH($P$61,Paramétrage!$K$2:$U$2,0)-1,53,1)),1)</xm:f>
          </x14:formula1>
          <xm:sqref>Q61</xm:sqref>
        </x14:dataValidation>
        <x14:dataValidation type="list" allowBlank="1" showInputMessage="1" showErrorMessage="1" xr:uid="{00000000-0002-0000-0200-000047010000}">
          <x14:formula1>
            <xm:f>OFFSET(Paramétrage!$K$2,1,MATCH($P$62,Paramétrage!$K$2:$U$2,0)-1,COUNTA(OFFSET(Paramétrage!$K$2,1,MATCH($P$62,Paramétrage!$K$2:$U$2,0)-1,53,1)),1)</xm:f>
          </x14:formula1>
          <xm:sqref>Q62</xm:sqref>
        </x14:dataValidation>
        <x14:dataValidation type="list" allowBlank="1" showInputMessage="1" showErrorMessage="1" xr:uid="{00000000-0002-0000-0200-000048010000}">
          <x14:formula1>
            <xm:f>OFFSET(Paramétrage!$K$2,1,MATCH($P$63,Paramétrage!$K$2:$U$2,0)-1,COUNTA(OFFSET(Paramétrage!$K$2,1,MATCH($P$63,Paramétrage!$K$2:$U$2,0)-1,53,1)),1)</xm:f>
          </x14:formula1>
          <xm:sqref>Q63</xm:sqref>
        </x14:dataValidation>
        <x14:dataValidation type="list" allowBlank="1" showInputMessage="1" showErrorMessage="1" xr:uid="{00000000-0002-0000-0200-000049010000}">
          <x14:formula1>
            <xm:f>OFFSET(Paramétrage!$K$2,1,MATCH($P$64,Paramétrage!$K$2:$U$2,0)-1,COUNTA(OFFSET(Paramétrage!$K$2,1,MATCH($P$64,Paramétrage!$K$2:$U$2,0)-1,53,1)),1)</xm:f>
          </x14:formula1>
          <xm:sqref>Q64</xm:sqref>
        </x14:dataValidation>
        <x14:dataValidation type="list" allowBlank="1" showInputMessage="1" showErrorMessage="1" xr:uid="{00000000-0002-0000-0200-00004A010000}">
          <x14:formula1>
            <xm:f>OFFSET(Paramétrage!$K$2,1,MATCH($P$65,Paramétrage!$K$2:$U$2,0)-1,COUNTA(OFFSET(Paramétrage!$K$2,1,MATCH($P$65,Paramétrage!$K$2:$U$2,0)-1,53,1)),1)</xm:f>
          </x14:formula1>
          <xm:sqref>Q65</xm:sqref>
        </x14:dataValidation>
        <x14:dataValidation type="list" allowBlank="1" showInputMessage="1" showErrorMessage="1" xr:uid="{00000000-0002-0000-0200-00004B010000}">
          <x14:formula1>
            <xm:f>OFFSET(Paramétrage!$K$2,1,MATCH($P$66,Paramétrage!$K$2:$U$2,0)-1,COUNTA(OFFSET(Paramétrage!$K$2,1,MATCH($P$66,Paramétrage!$K$2:$U$2,0)-1,53,1)),1)</xm:f>
          </x14:formula1>
          <xm:sqref>Q66</xm:sqref>
        </x14:dataValidation>
        <x14:dataValidation type="list" allowBlank="1" showInputMessage="1" showErrorMessage="1" xr:uid="{00000000-0002-0000-0200-00004C010000}">
          <x14:formula1>
            <xm:f>OFFSET(Paramétrage!$K$2,1,MATCH($P$67,Paramétrage!$K$2:$U$2,0)-1,COUNTA(OFFSET(Paramétrage!$K$2,1,MATCH($P$67,Paramétrage!$K$2:$U$2,0)-1,53,1)),1)</xm:f>
          </x14:formula1>
          <xm:sqref>Q67</xm:sqref>
        </x14:dataValidation>
        <x14:dataValidation type="list" allowBlank="1" showInputMessage="1" showErrorMessage="1" xr:uid="{00000000-0002-0000-0200-00004D010000}">
          <x14:formula1>
            <xm:f>OFFSET(Paramétrage!$K$2,1,MATCH($P$68,Paramétrage!$K$2:$U$2,0)-1,COUNTA(OFFSET(Paramétrage!$K$2,1,MATCH($P$68,Paramétrage!$K$2:$U$2,0)-1,53,1)),1)</xm:f>
          </x14:formula1>
          <xm:sqref>Q68</xm:sqref>
        </x14:dataValidation>
        <x14:dataValidation type="list" allowBlank="1" showInputMessage="1" showErrorMessage="1" xr:uid="{00000000-0002-0000-0200-00004E010000}">
          <x14:formula1>
            <xm:f>OFFSET(Paramétrage!$K$2,1,MATCH($P$69,Paramétrage!$K$2:$U$2,0)-1,COUNTA(OFFSET(Paramétrage!$K$2,1,MATCH($P$69,Paramétrage!$K$2:$U$2,0)-1,53,1)),1)</xm:f>
          </x14:formula1>
          <xm:sqref>Q69</xm:sqref>
        </x14:dataValidation>
        <x14:dataValidation type="list" allowBlank="1" showInputMessage="1" showErrorMessage="1" xr:uid="{00000000-0002-0000-0200-00004F010000}">
          <x14:formula1>
            <xm:f>OFFSET(Paramétrage!$K$2,1,MATCH($P$70,Paramétrage!$K$2:$U$2,0)-1,COUNTA(OFFSET(Paramétrage!$K$2,1,MATCH($P$70,Paramétrage!$K$2:$U$2,0)-1,53,1)),1)</xm:f>
          </x14:formula1>
          <xm:sqref>Q70</xm:sqref>
        </x14:dataValidation>
        <x14:dataValidation type="list" allowBlank="1" showInputMessage="1" showErrorMessage="1" xr:uid="{00000000-0002-0000-0200-000050010000}">
          <x14:formula1>
            <xm:f>OFFSET(Paramétrage!$K$2,1,MATCH($P$71,Paramétrage!$K$2:$U$2,0)-1,COUNTA(OFFSET(Paramétrage!$K$2,1,MATCH($P$71,Paramétrage!$K$2:$U$2,0)-1,53,1)),1)</xm:f>
          </x14:formula1>
          <xm:sqref>Q71</xm:sqref>
        </x14:dataValidation>
        <x14:dataValidation type="list" allowBlank="1" showInputMessage="1" showErrorMessage="1" xr:uid="{00000000-0002-0000-0200-000051010000}">
          <x14:formula1>
            <xm:f>OFFSET(Paramétrage!$K$2,1,MATCH($P$72,Paramétrage!$K$2:$U$2,0)-1,COUNTA(OFFSET(Paramétrage!$K$2,1,MATCH($P$72,Paramétrage!$K$2:$U$2,0)-1,53,1)),1)</xm:f>
          </x14:formula1>
          <xm:sqref>Q72</xm:sqref>
        </x14:dataValidation>
        <x14:dataValidation type="list" allowBlank="1" showInputMessage="1" showErrorMessage="1" xr:uid="{00000000-0002-0000-0200-000052010000}">
          <x14:formula1>
            <xm:f>OFFSET(Paramétrage!$K$2,1,MATCH($P$73,Paramétrage!$K$2:$U$2,0)-1,COUNTA(OFFSET(Paramétrage!$K$2,1,MATCH($P$73,Paramétrage!$K$2:$U$2,0)-1,53,1)),1)</xm:f>
          </x14:formula1>
          <xm:sqref>Q73</xm:sqref>
        </x14:dataValidation>
        <x14:dataValidation type="list" allowBlank="1" showInputMessage="1" showErrorMessage="1" xr:uid="{00000000-0002-0000-0200-000053010000}">
          <x14:formula1>
            <xm:f>OFFSET(Paramétrage!$K$2,1,MATCH($P$74,Paramétrage!$K$2:$U$2,0)-1,COUNTA(OFFSET(Paramétrage!$K$2,1,MATCH($P$74,Paramétrage!$K$2:$U$2,0)-1,53,1)),1)</xm:f>
          </x14:formula1>
          <xm:sqref>Q74</xm:sqref>
        </x14:dataValidation>
        <x14:dataValidation type="list" allowBlank="1" showInputMessage="1" showErrorMessage="1" xr:uid="{00000000-0002-0000-0200-000054010000}">
          <x14:formula1>
            <xm:f>OFFSET(Paramétrage!$K$2,1,MATCH($P$75,Paramétrage!$K$2:$U$2,0)-1,COUNTA(OFFSET(Paramétrage!$K$2,1,MATCH($P$75,Paramétrage!$K$2:$U$2,0)-1,53,1)),1)</xm:f>
          </x14:formula1>
          <xm:sqref>Q75</xm:sqref>
        </x14:dataValidation>
        <x14:dataValidation type="list" allowBlank="1" showInputMessage="1" showErrorMessage="1" xr:uid="{00000000-0002-0000-0200-000055010000}">
          <x14:formula1>
            <xm:f>OFFSET(Paramétrage!$K$2,1,MATCH($P$76,Paramétrage!$K$2:$U$2,0)-1,COUNTA(OFFSET(Paramétrage!$K$2,1,MATCH($P$76,Paramétrage!$K$2:$U$2,0)-1,53,1)),1)</xm:f>
          </x14:formula1>
          <xm:sqref>Q76</xm:sqref>
        </x14:dataValidation>
        <x14:dataValidation type="list" allowBlank="1" showInputMessage="1" showErrorMessage="1" xr:uid="{00000000-0002-0000-0200-000056010000}">
          <x14:formula1>
            <xm:f>OFFSET(Paramétrage!$K$2,1,MATCH($P$77,Paramétrage!$K$2:$U$2,0)-1,COUNTA(OFFSET(Paramétrage!$K$2,1,MATCH($P$77,Paramétrage!$K$2:$U$2,0)-1,53,1)),1)</xm:f>
          </x14:formula1>
          <xm:sqref>Q77</xm:sqref>
        </x14:dataValidation>
        <x14:dataValidation type="list" allowBlank="1" showInputMessage="1" showErrorMessage="1" xr:uid="{00000000-0002-0000-0200-000057010000}">
          <x14:formula1>
            <xm:f>OFFSET(Paramétrage!$K$2,1,MATCH($P$78,Paramétrage!$K$2:$U$2,0)-1,COUNTA(OFFSET(Paramétrage!$K$2,1,MATCH($P$78,Paramétrage!$K$2:$U$2,0)-1,53,1)),1)</xm:f>
          </x14:formula1>
          <xm:sqref>Q78</xm:sqref>
        </x14:dataValidation>
        <x14:dataValidation type="list" allowBlank="1" showInputMessage="1" showErrorMessage="1" xr:uid="{00000000-0002-0000-0200-000058010000}">
          <x14:formula1>
            <xm:f>OFFSET(Paramétrage!$K$2,1,MATCH($P$79,Paramétrage!$K$2:$U$2,0)-1,COUNTA(OFFSET(Paramétrage!$K$2,1,MATCH($P$79,Paramétrage!$K$2:$U$2,0)-1,53,1)),1)</xm:f>
          </x14:formula1>
          <xm:sqref>Q79</xm:sqref>
        </x14:dataValidation>
        <x14:dataValidation type="list" allowBlank="1" showInputMessage="1" showErrorMessage="1" xr:uid="{00000000-0002-0000-0200-000059010000}">
          <x14:formula1>
            <xm:f>OFFSET(Paramétrage!$K$2,1,MATCH($P$80,Paramétrage!$K$2:$U$2,0)-1,COUNTA(OFFSET(Paramétrage!$K$2,1,MATCH($P$80,Paramétrage!$K$2:$U$2,0)-1,53,1)),1)</xm:f>
          </x14:formula1>
          <xm:sqref>Q80</xm:sqref>
        </x14:dataValidation>
        <x14:dataValidation type="list" allowBlank="1" showInputMessage="1" showErrorMessage="1" xr:uid="{00000000-0002-0000-0200-00005A010000}">
          <x14:formula1>
            <xm:f>OFFSET(Paramétrage!$K$2,1,MATCH($P$81,Paramétrage!$K$2:$U$2,0)-1,COUNTA(OFFSET(Paramétrage!$K$2,1,MATCH($P$81,Paramétrage!$K$2:$U$2,0)-1,53,1)),1)</xm:f>
          </x14:formula1>
          <xm:sqref>Q81</xm:sqref>
        </x14:dataValidation>
        <x14:dataValidation type="list" allowBlank="1" showInputMessage="1" showErrorMessage="1" xr:uid="{00000000-0002-0000-0200-00005B010000}">
          <x14:formula1>
            <xm:f>OFFSET(Paramétrage!$K$2,1,MATCH($P$82,Paramétrage!$K$2:$U$2,0)-1,COUNTA(OFFSET(Paramétrage!$K$2,1,MATCH($P$82,Paramétrage!$K$2:$U$2,0)-1,53,1)),1)</xm:f>
          </x14:formula1>
          <xm:sqref>Q82</xm:sqref>
        </x14:dataValidation>
        <x14:dataValidation type="list" allowBlank="1" showInputMessage="1" showErrorMessage="1" xr:uid="{00000000-0002-0000-0200-00005C010000}">
          <x14:formula1>
            <xm:f>OFFSET(Paramétrage!$K$2,1,MATCH($P$83,Paramétrage!$K$2:$U$2,0)-1,COUNTA(OFFSET(Paramétrage!$K$2,1,MATCH($P$83,Paramétrage!$K$2:$U$2,0)-1,53,1)),1)</xm:f>
          </x14:formula1>
          <xm:sqref>Q83</xm:sqref>
        </x14:dataValidation>
        <x14:dataValidation type="list" allowBlank="1" showInputMessage="1" showErrorMessage="1" xr:uid="{00000000-0002-0000-0200-00005D010000}">
          <x14:formula1>
            <xm:f>OFFSET(Paramétrage!$K$2,1,MATCH($P$84,Paramétrage!$K$2:$U$2,0)-1,COUNTA(OFFSET(Paramétrage!$K$2,1,MATCH($P$84,Paramétrage!$K$2:$U$2,0)-1,53,1)),1)</xm:f>
          </x14:formula1>
          <xm:sqref>Q84</xm:sqref>
        </x14:dataValidation>
        <x14:dataValidation type="list" allowBlank="1" showInputMessage="1" showErrorMessage="1" xr:uid="{00000000-0002-0000-0200-00005E010000}">
          <x14:formula1>
            <xm:f>OFFSET(Paramétrage!$K$2,1,MATCH($P$85,Paramétrage!$K$2:$U$2,0)-1,COUNTA(OFFSET(Paramétrage!$K$2,1,MATCH($P$85,Paramétrage!$K$2:$U$2,0)-1,53,1)),1)</xm:f>
          </x14:formula1>
          <xm:sqref>Q85</xm:sqref>
        </x14:dataValidation>
        <x14:dataValidation type="list" allowBlank="1" showInputMessage="1" showErrorMessage="1" xr:uid="{00000000-0002-0000-0200-00005F010000}">
          <x14:formula1>
            <xm:f>OFFSET(Paramétrage!$K$2,1,MATCH($P$86,Paramétrage!$K$2:$U$2,0)-1,COUNTA(OFFSET(Paramétrage!$K$2,1,MATCH($P$86,Paramétrage!$K$2:$U$2,0)-1,53,1)),1)</xm:f>
          </x14:formula1>
          <xm:sqref>Q86</xm:sqref>
        </x14:dataValidation>
        <x14:dataValidation type="list" allowBlank="1" showInputMessage="1" showErrorMessage="1" xr:uid="{00000000-0002-0000-0200-000060010000}">
          <x14:formula1>
            <xm:f>OFFSET(Paramétrage!$K$2,1,MATCH($P$87,Paramétrage!$K$2:$U$2,0)-1,COUNTA(OFFSET(Paramétrage!$K$2,1,MATCH($P$87,Paramétrage!$K$2:$U$2,0)-1,53,1)),1)</xm:f>
          </x14:formula1>
          <xm:sqref>Q87</xm:sqref>
        </x14:dataValidation>
        <x14:dataValidation type="list" allowBlank="1" showInputMessage="1" showErrorMessage="1" xr:uid="{00000000-0002-0000-0200-000061010000}">
          <x14:formula1>
            <xm:f>OFFSET(Paramétrage!$K$2,1,MATCH($P$88,Paramétrage!$K$2:$U$2,0)-1,COUNTA(OFFSET(Paramétrage!$K$2,1,MATCH($P$88,Paramétrage!$K$2:$U$2,0)-1,53,1)),1)</xm:f>
          </x14:formula1>
          <xm:sqref>Q88</xm:sqref>
        </x14:dataValidation>
        <x14:dataValidation type="list" allowBlank="1" showInputMessage="1" showErrorMessage="1" xr:uid="{00000000-0002-0000-0200-000062010000}">
          <x14:formula1>
            <xm:f>OFFSET(Paramétrage!$K$2,1,MATCH($P$89,Paramétrage!$K$2:$U$2,0)-1,COUNTA(OFFSET(Paramétrage!$K$2,1,MATCH($P$89,Paramétrage!$K$2:$U$2,0)-1,53,1)),1)</xm:f>
          </x14:formula1>
          <xm:sqref>Q89</xm:sqref>
        </x14:dataValidation>
        <x14:dataValidation type="list" allowBlank="1" showInputMessage="1" showErrorMessage="1" xr:uid="{00000000-0002-0000-0200-000063010000}">
          <x14:formula1>
            <xm:f>OFFSET(Paramétrage!$K$2,1,MATCH($P$90,Paramétrage!$K$2:$U$2,0)-1,COUNTA(OFFSET(Paramétrage!$K$2,1,MATCH($P$90,Paramétrage!$K$2:$U$2,0)-1,53,1)),1)</xm:f>
          </x14:formula1>
          <xm:sqref>Q90</xm:sqref>
        </x14:dataValidation>
        <x14:dataValidation type="list" allowBlank="1" showInputMessage="1" showErrorMessage="1" xr:uid="{00000000-0002-0000-0200-000064010000}">
          <x14:formula1>
            <xm:f>OFFSET(Paramétrage!$K$2,1,MATCH($P$91,Paramétrage!$K$2:$U$2,0)-1,COUNTA(OFFSET(Paramétrage!$K$2,1,MATCH($P$91,Paramétrage!$K$2:$U$2,0)-1,53,1)),1)</xm:f>
          </x14:formula1>
          <xm:sqref>Q91</xm:sqref>
        </x14:dataValidation>
        <x14:dataValidation type="list" allowBlank="1" showInputMessage="1" showErrorMessage="1" xr:uid="{00000000-0002-0000-0200-000065010000}">
          <x14:formula1>
            <xm:f>OFFSET(Paramétrage!$K$2,1,MATCH($P$92,Paramétrage!$K$2:$U$2,0)-1,COUNTA(OFFSET(Paramétrage!$K$2,1,MATCH($P$92,Paramétrage!$K$2:$U$2,0)-1,53,1)),1)</xm:f>
          </x14:formula1>
          <xm:sqref>Q92</xm:sqref>
        </x14:dataValidation>
        <x14:dataValidation type="list" allowBlank="1" showInputMessage="1" showErrorMessage="1" xr:uid="{00000000-0002-0000-0200-000066010000}">
          <x14:formula1>
            <xm:f>OFFSET(Paramétrage!$K$2,1,MATCH($P$93,Paramétrage!$K$2:$U$2,0)-1,COUNTA(OFFSET(Paramétrage!$K$2,1,MATCH($P$93,Paramétrage!$K$2:$U$2,0)-1,53,1)),1)</xm:f>
          </x14:formula1>
          <xm:sqref>Q93</xm:sqref>
        </x14:dataValidation>
        <x14:dataValidation type="list" allowBlank="1" showInputMessage="1" showErrorMessage="1" xr:uid="{00000000-0002-0000-0200-000067010000}">
          <x14:formula1>
            <xm:f>OFFSET(Paramétrage!$K$2,1,MATCH($P$94,Paramétrage!$K$2:$U$2,0)-1,COUNTA(OFFSET(Paramétrage!$K$2,1,MATCH($P$94,Paramétrage!$K$2:$U$2,0)-1,53,1)),1)</xm:f>
          </x14:formula1>
          <xm:sqref>Q94</xm:sqref>
        </x14:dataValidation>
        <x14:dataValidation type="list" allowBlank="1" showInputMessage="1" showErrorMessage="1" xr:uid="{00000000-0002-0000-0200-000068010000}">
          <x14:formula1>
            <xm:f>OFFSET(Paramétrage!$K$2,1,MATCH($P$95,Paramétrage!$K$2:$U$2,0)-1,COUNTA(OFFSET(Paramétrage!$K$2,1,MATCH($P$95,Paramétrage!$K$2:$U$2,0)-1,53,1)),1)</xm:f>
          </x14:formula1>
          <xm:sqref>Q95</xm:sqref>
        </x14:dataValidation>
        <x14:dataValidation type="list" allowBlank="1" showInputMessage="1" showErrorMessage="1" xr:uid="{00000000-0002-0000-0200-000069010000}">
          <x14:formula1>
            <xm:f>OFFSET(Paramétrage!$K$2,1,MATCH($P$96,Paramétrage!$K$2:$U$2,0)-1,COUNTA(OFFSET(Paramétrage!$K$2,1,MATCH($P$96,Paramétrage!$K$2:$U$2,0)-1,53,1)),1)</xm:f>
          </x14:formula1>
          <xm:sqref>Q96</xm:sqref>
        </x14:dataValidation>
        <x14:dataValidation type="list" allowBlank="1" showInputMessage="1" showErrorMessage="1" xr:uid="{00000000-0002-0000-0200-00006A010000}">
          <x14:formula1>
            <xm:f>OFFSET(Paramétrage!$K$2,1,MATCH($P$97,Paramétrage!$K$2:$U$2,0)-1,COUNTA(OFFSET(Paramétrage!$K$2,1,MATCH($P$97,Paramétrage!$K$2:$U$2,0)-1,53,1)),1)</xm:f>
          </x14:formula1>
          <xm:sqref>Q97</xm:sqref>
        </x14:dataValidation>
        <x14:dataValidation type="list" allowBlank="1" showInputMessage="1" showErrorMessage="1" xr:uid="{00000000-0002-0000-0200-00006B010000}">
          <x14:formula1>
            <xm:f>OFFSET(Paramétrage!$K$2,1,MATCH($P$98,Paramétrage!$K$2:$U$2,0)-1,COUNTA(OFFSET(Paramétrage!$K$2,1,MATCH($P$98,Paramétrage!$K$2:$U$2,0)-1,53,1)),1)</xm:f>
          </x14:formula1>
          <xm:sqref>Q98</xm:sqref>
        </x14:dataValidation>
        <x14:dataValidation type="list" allowBlank="1" showInputMessage="1" showErrorMessage="1" xr:uid="{00000000-0002-0000-0200-00006C010000}">
          <x14:formula1>
            <xm:f>OFFSET(Paramétrage!$K$2,1,MATCH($P$99,Paramétrage!$K$2:$U$2,0)-1,COUNTA(OFFSET(Paramétrage!$K$2,1,MATCH($P$99,Paramétrage!$K$2:$U$2,0)-1,53,1)),1)</xm:f>
          </x14:formula1>
          <xm:sqref>Q99</xm:sqref>
        </x14:dataValidation>
        <x14:dataValidation type="list" allowBlank="1" showInputMessage="1" showErrorMessage="1" xr:uid="{00000000-0002-0000-0200-00006D010000}">
          <x14:formula1>
            <xm:f>OFFSET(Paramétrage!$K$2,1,MATCH($P$100,Paramétrage!$K$2:$U$2,0)-1,COUNTA(OFFSET(Paramétrage!$K$2,1,MATCH($P$100,Paramétrage!$K$2:$U$2,0)-1,53,1)),1)</xm:f>
          </x14:formula1>
          <xm:sqref>Q100</xm:sqref>
        </x14:dataValidation>
        <x14:dataValidation type="list" allowBlank="1" showInputMessage="1" showErrorMessage="1" xr:uid="{00000000-0002-0000-0200-00006E010000}">
          <x14:formula1>
            <xm:f>OFFSET(Paramétrage!$K$2,1,MATCH($P$101,Paramétrage!$K$2:$U$2,0)-1,COUNTA(OFFSET(Paramétrage!$K$2,1,MATCH($P$101,Paramétrage!$K$2:$U$2,0)-1,53,1)),1)</xm:f>
          </x14:formula1>
          <xm:sqref>Q101</xm:sqref>
        </x14:dataValidation>
        <x14:dataValidation type="list" allowBlank="1" showInputMessage="1" showErrorMessage="1" xr:uid="{00000000-0002-0000-0200-00006F010000}">
          <x14:formula1>
            <xm:f>OFFSET(Paramétrage!$K$2,1,MATCH($P$102,Paramétrage!$K$2:$U$2,0)-1,COUNTA(OFFSET(Paramétrage!$K$2,1,MATCH($P$102,Paramétrage!$K$2:$U$2,0)-1,53,1)),1)</xm:f>
          </x14:formula1>
          <xm:sqref>Q102</xm:sqref>
        </x14:dataValidation>
        <x14:dataValidation type="list" allowBlank="1" showInputMessage="1" showErrorMessage="1" xr:uid="{00000000-0002-0000-0200-000070010000}">
          <x14:formula1>
            <xm:f>OFFSET(Paramétrage!$K$2,1,MATCH($P$103,Paramétrage!$K$2:$U$2,0)-1,COUNTA(OFFSET(Paramétrage!$K$2,1,MATCH($P$103,Paramétrage!$K$2:$U$2,0)-1,53,1)),1)</xm:f>
          </x14:formula1>
          <xm:sqref>Q103</xm:sqref>
        </x14:dataValidation>
        <x14:dataValidation type="list" allowBlank="1" showInputMessage="1" showErrorMessage="1" xr:uid="{00000000-0002-0000-0200-000071010000}">
          <x14:formula1>
            <xm:f>OFFSET(Paramétrage!$K$2,1,MATCH($P$104,Paramétrage!$K$2:$U$2,0)-1,COUNTA(OFFSET(Paramétrage!$K$2,1,MATCH($P$104,Paramétrage!$K$2:$U$2,0)-1,53,1)),1)</xm:f>
          </x14:formula1>
          <xm:sqref>Q104</xm:sqref>
        </x14:dataValidation>
        <x14:dataValidation type="list" allowBlank="1" showInputMessage="1" showErrorMessage="1" xr:uid="{00000000-0002-0000-0200-000072010000}">
          <x14:formula1>
            <xm:f>OFFSET(Paramétrage!$K$2,1,MATCH($P$105,Paramétrage!$K$2:$U$2,0)-1,COUNTA(OFFSET(Paramétrage!$K$2,1,MATCH($P$105,Paramétrage!$K$2:$U$2,0)-1,53,1)),1)</xm:f>
          </x14:formula1>
          <xm:sqref>Q105</xm:sqref>
        </x14:dataValidation>
        <x14:dataValidation type="list" allowBlank="1" showInputMessage="1" showErrorMessage="1" xr:uid="{00000000-0002-0000-0200-000073010000}">
          <x14:formula1>
            <xm:f>OFFSET(Paramétrage!$K$2,1,MATCH($P$106,Paramétrage!$K$2:$U$2,0)-1,COUNTA(OFFSET(Paramétrage!$K$2,1,MATCH($P$106,Paramétrage!$K$2:$U$2,0)-1,53,1)),1)</xm:f>
          </x14:formula1>
          <xm:sqref>Q106</xm:sqref>
        </x14:dataValidation>
        <x14:dataValidation type="list" allowBlank="1" showInputMessage="1" showErrorMessage="1" xr:uid="{00000000-0002-0000-0200-000074010000}">
          <x14:formula1>
            <xm:f>OFFSET(Paramétrage!$K$2,1,MATCH($P$107,Paramétrage!$K$2:$U$2,0)-1,COUNTA(OFFSET(Paramétrage!$K$2,1,MATCH($P$107,Paramétrage!$K$2:$U$2,0)-1,53,1)),1)</xm:f>
          </x14:formula1>
          <xm:sqref>Q107</xm:sqref>
        </x14:dataValidation>
        <x14:dataValidation type="list" allowBlank="1" showInputMessage="1" showErrorMessage="1" xr:uid="{00000000-0002-0000-0200-000075010000}">
          <x14:formula1>
            <xm:f>OFFSET(Paramétrage!$K$2,1,MATCH($P$108,Paramétrage!$K$2:$U$2,0)-1,COUNTA(OFFSET(Paramétrage!$K$2,1,MATCH($P$108,Paramétrage!$K$2:$U$2,0)-1,53,1)),1)</xm:f>
          </x14:formula1>
          <xm:sqref>Q108</xm:sqref>
        </x14:dataValidation>
        <x14:dataValidation type="list" allowBlank="1" showInputMessage="1" showErrorMessage="1" xr:uid="{00000000-0002-0000-0200-000076010000}">
          <x14:formula1>
            <xm:f>OFFSET(Paramétrage!$K$2,1,MATCH($P$109,Paramétrage!$K$2:$U$2,0)-1,COUNTA(OFFSET(Paramétrage!$K$2,1,MATCH($P$109,Paramétrage!$K$2:$U$2,0)-1,53,1)),1)</xm:f>
          </x14:formula1>
          <xm:sqref>Q109</xm:sqref>
        </x14:dataValidation>
        <x14:dataValidation type="list" allowBlank="1" showInputMessage="1" showErrorMessage="1" xr:uid="{00000000-0002-0000-0200-000077010000}">
          <x14:formula1>
            <xm:f>OFFSET(Paramétrage!$K$2,1,MATCH($P$110,Paramétrage!$K$2:$U$2,0)-1,COUNTA(OFFSET(Paramétrage!$K$2,1,MATCH($P$110,Paramétrage!$K$2:$U$2,0)-1,53,1)),1)</xm:f>
          </x14:formula1>
          <xm:sqref>Q110</xm:sqref>
        </x14:dataValidation>
        <x14:dataValidation type="list" allowBlank="1" showInputMessage="1" showErrorMessage="1" xr:uid="{00000000-0002-0000-0200-000078010000}">
          <x14:formula1>
            <xm:f>OFFSET(Paramétrage!$K$2,1,MATCH($P$111,Paramétrage!$K$2:$U$2,0)-1,COUNTA(OFFSET(Paramétrage!$K$2,1,MATCH($P$111,Paramétrage!$K$2:$U$2,0)-1,53,1)),1)</xm:f>
          </x14:formula1>
          <xm:sqref>Q111</xm:sqref>
        </x14:dataValidation>
        <x14:dataValidation type="list" allowBlank="1" showInputMessage="1" showErrorMessage="1" xr:uid="{00000000-0002-0000-0200-000079010000}">
          <x14:formula1>
            <xm:f>OFFSET(Paramétrage!$K$2,1,MATCH($P$112,Paramétrage!$K$2:$U$2,0)-1,COUNTA(OFFSET(Paramétrage!$K$2,1,MATCH($P$112,Paramétrage!$K$2:$U$2,0)-1,53,1)),1)</xm:f>
          </x14:formula1>
          <xm:sqref>Q112</xm:sqref>
        </x14:dataValidation>
        <x14:dataValidation type="list" allowBlank="1" showInputMessage="1" showErrorMessage="1" xr:uid="{00000000-0002-0000-0200-00007A010000}">
          <x14:formula1>
            <xm:f>OFFSET(Paramétrage!$K$2,1,MATCH($P$113,Paramétrage!$K$2:$U$2,0)-1,COUNTA(OFFSET(Paramétrage!$K$2,1,MATCH($P$113,Paramétrage!$K$2:$U$2,0)-1,53,1)),1)</xm:f>
          </x14:formula1>
          <xm:sqref>Q113</xm:sqref>
        </x14:dataValidation>
        <x14:dataValidation type="list" allowBlank="1" showInputMessage="1" showErrorMessage="1" xr:uid="{00000000-0002-0000-0200-00007B010000}">
          <x14:formula1>
            <xm:f>OFFSET(Paramétrage!$K$2,1,MATCH($P$114,Paramétrage!$K$2:$U$2,0)-1,COUNTA(OFFSET(Paramétrage!$K$2,1,MATCH($P$114,Paramétrage!$K$2:$U$2,0)-1,53,1)),1)</xm:f>
          </x14:formula1>
          <xm:sqref>Q114</xm:sqref>
        </x14:dataValidation>
        <x14:dataValidation type="list" allowBlank="1" showInputMessage="1" showErrorMessage="1" xr:uid="{00000000-0002-0000-0200-00007C010000}">
          <x14:formula1>
            <xm:f>OFFSET(Paramétrage!$K$2,1,MATCH($P$115,Paramétrage!$K$2:$U$2,0)-1,COUNTA(OFFSET(Paramétrage!$K$2,1,MATCH($P$115,Paramétrage!$K$2:$U$2,0)-1,53,1)),1)</xm:f>
          </x14:formula1>
          <xm:sqref>Q115</xm:sqref>
        </x14:dataValidation>
        <x14:dataValidation type="list" allowBlank="1" showInputMessage="1" showErrorMessage="1" xr:uid="{00000000-0002-0000-0200-00007D010000}">
          <x14:formula1>
            <xm:f>OFFSET(Paramétrage!$K$2,1,MATCH($P$116,Paramétrage!$K$2:$U$2,0)-1,COUNTA(OFFSET(Paramétrage!$K$2,1,MATCH($P$116,Paramétrage!$K$2:$U$2,0)-1,53,1)),1)</xm:f>
          </x14:formula1>
          <xm:sqref>Q116</xm:sqref>
        </x14:dataValidation>
        <x14:dataValidation type="list" allowBlank="1" showInputMessage="1" showErrorMessage="1" xr:uid="{00000000-0002-0000-0200-00007E010000}">
          <x14:formula1>
            <xm:f>OFFSET(Paramétrage!$K$2,1,MATCH($P$117,Paramétrage!$K$2:$U$2,0)-1,COUNTA(OFFSET(Paramétrage!$K$2,1,MATCH($P$117,Paramétrage!$K$2:$U$2,0)-1,53,1)),1)</xm:f>
          </x14:formula1>
          <xm:sqref>Q117</xm:sqref>
        </x14:dataValidation>
        <x14:dataValidation type="list" allowBlank="1" showInputMessage="1" showErrorMessage="1" xr:uid="{00000000-0002-0000-0200-00007F010000}">
          <x14:formula1>
            <xm:f>OFFSET(Paramétrage!$K$2,1,MATCH($P$118,Paramétrage!$K$2:$U$2,0)-1,COUNTA(OFFSET(Paramétrage!$K$2,1,MATCH($P$118,Paramétrage!$K$2:$U$2,0)-1,53,1)),1)</xm:f>
          </x14:formula1>
          <xm:sqref>Q118</xm:sqref>
        </x14:dataValidation>
        <x14:dataValidation type="list" allowBlank="1" showInputMessage="1" showErrorMessage="1" xr:uid="{00000000-0002-0000-0200-000080010000}">
          <x14:formula1>
            <xm:f>OFFSET(Paramétrage!$K$2,1,MATCH($P$119,Paramétrage!$K$2:$U$2,0)-1,COUNTA(OFFSET(Paramétrage!$K$2,1,MATCH($P$119,Paramétrage!$K$2:$U$2,0)-1,53,1)),1)</xm:f>
          </x14:formula1>
          <xm:sqref>Q119</xm:sqref>
        </x14:dataValidation>
        <x14:dataValidation type="list" allowBlank="1" showInputMessage="1" showErrorMessage="1" xr:uid="{00000000-0002-0000-0200-000081010000}">
          <x14:formula1>
            <xm:f>OFFSET(Paramétrage!$K$2,1,MATCH($P$120,Paramétrage!$K$2:$U$2,0)-1,COUNTA(OFFSET(Paramétrage!$K$2,1,MATCH($P$120,Paramétrage!$K$2:$U$2,0)-1,53,1)),1)</xm:f>
          </x14:formula1>
          <xm:sqref>Q120</xm:sqref>
        </x14:dataValidation>
        <x14:dataValidation type="list" allowBlank="1" showInputMessage="1" showErrorMessage="1" xr:uid="{00000000-0002-0000-0200-000082010000}">
          <x14:formula1>
            <xm:f>OFFSET(Paramétrage!$K$2,1,MATCH($P$121,Paramétrage!$K$2:$U$2,0)-1,COUNTA(OFFSET(Paramétrage!$K$2,1,MATCH($P$121,Paramétrage!$K$2:$U$2,0)-1,53,1)),1)</xm:f>
          </x14:formula1>
          <xm:sqref>Q121</xm:sqref>
        </x14:dataValidation>
        <x14:dataValidation type="list" allowBlank="1" showInputMessage="1" showErrorMessage="1" xr:uid="{00000000-0002-0000-0200-000083010000}">
          <x14:formula1>
            <xm:f>OFFSET(Paramétrage!$K$2,1,MATCH($P$122,Paramétrage!$K$2:$U$2,0)-1,COUNTA(OFFSET(Paramétrage!$K$2,1,MATCH($P$122,Paramétrage!$K$2:$U$2,0)-1,53,1)),1)</xm:f>
          </x14:formula1>
          <xm:sqref>Q122</xm:sqref>
        </x14:dataValidation>
        <x14:dataValidation type="list" allowBlank="1" showInputMessage="1" showErrorMessage="1" xr:uid="{00000000-0002-0000-0200-000084010000}">
          <x14:formula1>
            <xm:f>OFFSET(Paramétrage!$K$2,1,MATCH($P$123,Paramétrage!$K$2:$U$2,0)-1,COUNTA(OFFSET(Paramétrage!$K$2,1,MATCH($P$123,Paramétrage!$K$2:$U$2,0)-1,53,1)),1)</xm:f>
          </x14:formula1>
          <xm:sqref>Q123</xm:sqref>
        </x14:dataValidation>
        <x14:dataValidation type="list" allowBlank="1" showInputMessage="1" showErrorMessage="1" xr:uid="{00000000-0002-0000-0200-000085010000}">
          <x14:formula1>
            <xm:f>OFFSET(Paramétrage!$K$2,1,MATCH($P$124,Paramétrage!$K$2:$U$2,0)-1,COUNTA(OFFSET(Paramétrage!$K$2,1,MATCH($P$124,Paramétrage!$K$2:$U$2,0)-1,53,1)),1)</xm:f>
          </x14:formula1>
          <xm:sqref>Q124</xm:sqref>
        </x14:dataValidation>
        <x14:dataValidation type="list" allowBlank="1" showInputMessage="1" showErrorMessage="1" xr:uid="{00000000-0002-0000-0200-000086010000}">
          <x14:formula1>
            <xm:f>OFFSET(Paramétrage!$K$2,1,MATCH($P$125,Paramétrage!$K$2:$U$2,0)-1,COUNTA(OFFSET(Paramétrage!$K$2,1,MATCH($P$125,Paramétrage!$K$2:$U$2,0)-1,53,1)),1)</xm:f>
          </x14:formula1>
          <xm:sqref>Q125</xm:sqref>
        </x14:dataValidation>
        <x14:dataValidation type="list" allowBlank="1" showInputMessage="1" showErrorMessage="1" xr:uid="{00000000-0002-0000-0200-000087010000}">
          <x14:formula1>
            <xm:f>OFFSET(Paramétrage!$K$2,1,MATCH($P$126,Paramétrage!$K$2:$U$2,0)-1,COUNTA(OFFSET(Paramétrage!$K$2,1,MATCH($P$126,Paramétrage!$K$2:$U$2,0)-1,53,1)),1)</xm:f>
          </x14:formula1>
          <xm:sqref>Q126</xm:sqref>
        </x14:dataValidation>
        <x14:dataValidation type="list" allowBlank="1" showInputMessage="1" showErrorMessage="1" xr:uid="{00000000-0002-0000-0200-000088010000}">
          <x14:formula1>
            <xm:f>OFFSET(Paramétrage!$K$2,1,MATCH($P$127,Paramétrage!$K$2:$U$2,0)-1,COUNTA(OFFSET(Paramétrage!$K$2,1,MATCH($P$127,Paramétrage!$K$2:$U$2,0)-1,53,1)),1)</xm:f>
          </x14:formula1>
          <xm:sqref>Q127</xm:sqref>
        </x14:dataValidation>
        <x14:dataValidation type="list" allowBlank="1" showInputMessage="1" showErrorMessage="1" xr:uid="{00000000-0002-0000-0200-000089010000}">
          <x14:formula1>
            <xm:f>OFFSET(Paramétrage!$K$2,1,MATCH($P$128,Paramétrage!$K$2:$U$2,0)-1,COUNTA(OFFSET(Paramétrage!$K$2,1,MATCH($P$128,Paramétrage!$K$2:$U$2,0)-1,53,1)),1)</xm:f>
          </x14:formula1>
          <xm:sqref>Q128</xm:sqref>
        </x14:dataValidation>
        <x14:dataValidation type="list" allowBlank="1" showInputMessage="1" showErrorMessage="1" xr:uid="{00000000-0002-0000-0200-00008A010000}">
          <x14:formula1>
            <xm:f>OFFSET(Paramétrage!$K$2,1,MATCH($P$129,Paramétrage!$K$2:$U$2,0)-1,COUNTA(OFFSET(Paramétrage!$K$2,1,MATCH($P$129,Paramétrage!$K$2:$U$2,0)-1,53,1)),1)</xm:f>
          </x14:formula1>
          <xm:sqref>Q129</xm:sqref>
        </x14:dataValidation>
        <x14:dataValidation type="list" allowBlank="1" showInputMessage="1" showErrorMessage="1" xr:uid="{00000000-0002-0000-0200-00008B010000}">
          <x14:formula1>
            <xm:f>OFFSET(Paramétrage!$K$2,1,MATCH($P$130,Paramétrage!$K$2:$U$2,0)-1,COUNTA(OFFSET(Paramétrage!$K$2,1,MATCH($P$130,Paramétrage!$K$2:$U$2,0)-1,53,1)),1)</xm:f>
          </x14:formula1>
          <xm:sqref>Q130</xm:sqref>
        </x14:dataValidation>
        <x14:dataValidation type="list" allowBlank="1" showInputMessage="1" showErrorMessage="1" xr:uid="{00000000-0002-0000-0200-00008C010000}">
          <x14:formula1>
            <xm:f>OFFSET(Paramétrage!$K$2,1,MATCH($P$131,Paramétrage!$K$2:$U$2,0)-1,COUNTA(OFFSET(Paramétrage!$K$2,1,MATCH($P$131,Paramétrage!$K$2:$U$2,0)-1,53,1)),1)</xm:f>
          </x14:formula1>
          <xm:sqref>Q131</xm:sqref>
        </x14:dataValidation>
        <x14:dataValidation type="list" allowBlank="1" showInputMessage="1" showErrorMessage="1" xr:uid="{00000000-0002-0000-0200-00008D010000}">
          <x14:formula1>
            <xm:f>OFFSET(Paramétrage!$K$2,1,MATCH($P$132,Paramétrage!$K$2:$U$2,0)-1,COUNTA(OFFSET(Paramétrage!$K$2,1,MATCH($P$132,Paramétrage!$K$2:$U$2,0)-1,53,1)),1)</xm:f>
          </x14:formula1>
          <xm:sqref>Q132</xm:sqref>
        </x14:dataValidation>
        <x14:dataValidation type="list" allowBlank="1" showInputMessage="1" showErrorMessage="1" xr:uid="{00000000-0002-0000-0200-00008E010000}">
          <x14:formula1>
            <xm:f>OFFSET(Paramétrage!$K$2,1,MATCH($P$133,Paramétrage!$K$2:$U$2,0)-1,COUNTA(OFFSET(Paramétrage!$K$2,1,MATCH($P$133,Paramétrage!$K$2:$U$2,0)-1,53,1)),1)</xm:f>
          </x14:formula1>
          <xm:sqref>Q133</xm:sqref>
        </x14:dataValidation>
        <x14:dataValidation type="list" allowBlank="1" showInputMessage="1" showErrorMessage="1" xr:uid="{00000000-0002-0000-0200-00008F010000}">
          <x14:formula1>
            <xm:f>OFFSET(Paramétrage!$K$2,1,MATCH($P$134,Paramétrage!$K$2:$U$2,0)-1,COUNTA(OFFSET(Paramétrage!$K$2,1,MATCH($P$134,Paramétrage!$K$2:$U$2,0)-1,53,1)),1)</xm:f>
          </x14:formula1>
          <xm:sqref>Q134</xm:sqref>
        </x14:dataValidation>
        <x14:dataValidation type="list" allowBlank="1" showInputMessage="1" showErrorMessage="1" xr:uid="{00000000-0002-0000-0200-000090010000}">
          <x14:formula1>
            <xm:f>OFFSET(Paramétrage!$K$2,1,MATCH($P$135,Paramétrage!$K$2:$U$2,0)-1,COUNTA(OFFSET(Paramétrage!$K$2,1,MATCH($P$135,Paramétrage!$K$2:$U$2,0)-1,53,1)),1)</xm:f>
          </x14:formula1>
          <xm:sqref>Q135</xm:sqref>
        </x14:dataValidation>
        <x14:dataValidation type="list" allowBlank="1" showInputMessage="1" showErrorMessage="1" xr:uid="{00000000-0002-0000-0200-000091010000}">
          <x14:formula1>
            <xm:f>OFFSET(Paramétrage!$K$2,1,MATCH($P$136,Paramétrage!$K$2:$U$2,0)-1,COUNTA(OFFSET(Paramétrage!$K$2,1,MATCH($P$136,Paramétrage!$K$2:$U$2,0)-1,53,1)),1)</xm:f>
          </x14:formula1>
          <xm:sqref>Q136</xm:sqref>
        </x14:dataValidation>
        <x14:dataValidation type="list" allowBlank="1" showInputMessage="1" showErrorMessage="1" xr:uid="{00000000-0002-0000-0200-000092010000}">
          <x14:formula1>
            <xm:f>OFFSET(Paramétrage!$K$2,1,MATCH($P$137,Paramétrage!$K$2:$U$2,0)-1,COUNTA(OFFSET(Paramétrage!$K$2,1,MATCH($P$137,Paramétrage!$K$2:$U$2,0)-1,53,1)),1)</xm:f>
          </x14:formula1>
          <xm:sqref>Q137</xm:sqref>
        </x14:dataValidation>
        <x14:dataValidation type="list" allowBlank="1" showInputMessage="1" showErrorMessage="1" xr:uid="{00000000-0002-0000-0200-000093010000}">
          <x14:formula1>
            <xm:f>OFFSET(Paramétrage!$K$2,1,MATCH($P$138,Paramétrage!$K$2:$U$2,0)-1,COUNTA(OFFSET(Paramétrage!$K$2,1,MATCH($P$138,Paramétrage!$K$2:$U$2,0)-1,53,1)),1)</xm:f>
          </x14:formula1>
          <xm:sqref>Q138</xm:sqref>
        </x14:dataValidation>
        <x14:dataValidation type="list" allowBlank="1" showInputMessage="1" showErrorMessage="1" xr:uid="{00000000-0002-0000-0200-000094010000}">
          <x14:formula1>
            <xm:f>OFFSET(Paramétrage!$K$2,1,MATCH($P$139,Paramétrage!$K$2:$U$2,0)-1,COUNTA(OFFSET(Paramétrage!$K$2,1,MATCH($P$139,Paramétrage!$K$2:$U$2,0)-1,53,1)),1)</xm:f>
          </x14:formula1>
          <xm:sqref>Q139</xm:sqref>
        </x14:dataValidation>
        <x14:dataValidation type="list" allowBlank="1" showInputMessage="1" showErrorMessage="1" xr:uid="{00000000-0002-0000-0200-000095010000}">
          <x14:formula1>
            <xm:f>OFFSET(Paramétrage!$K$2,1,MATCH($P$140,Paramétrage!$K$2:$U$2,0)-1,COUNTA(OFFSET(Paramétrage!$K$2,1,MATCH($P$140,Paramétrage!$K$2:$U$2,0)-1,53,1)),1)</xm:f>
          </x14:formula1>
          <xm:sqref>Q140</xm:sqref>
        </x14:dataValidation>
        <x14:dataValidation type="list" allowBlank="1" showInputMessage="1" showErrorMessage="1" xr:uid="{00000000-0002-0000-0200-000096010000}">
          <x14:formula1>
            <xm:f>OFFSET(Paramétrage!$K$2,1,MATCH($P$141,Paramétrage!$K$2:$U$2,0)-1,COUNTA(OFFSET(Paramétrage!$K$2,1,MATCH($P$141,Paramétrage!$K$2:$U$2,0)-1,53,1)),1)</xm:f>
          </x14:formula1>
          <xm:sqref>Q141</xm:sqref>
        </x14:dataValidation>
        <x14:dataValidation type="list" allowBlank="1" showInputMessage="1" showErrorMessage="1" xr:uid="{00000000-0002-0000-0200-000097010000}">
          <x14:formula1>
            <xm:f>OFFSET(Paramétrage!$K$2,1,MATCH($P$142,Paramétrage!$K$2:$U$2,0)-1,COUNTA(OFFSET(Paramétrage!$K$2,1,MATCH($P$142,Paramétrage!$K$2:$U$2,0)-1,53,1)),1)</xm:f>
          </x14:formula1>
          <xm:sqref>Q142</xm:sqref>
        </x14:dataValidation>
        <x14:dataValidation type="list" allowBlank="1" showInputMessage="1" showErrorMessage="1" xr:uid="{00000000-0002-0000-0200-000098010000}">
          <x14:formula1>
            <xm:f>OFFSET(Paramétrage!$K$2,1,MATCH($P$143,Paramétrage!$K$2:$U$2,0)-1,COUNTA(OFFSET(Paramétrage!$K$2,1,MATCH($P$143,Paramétrage!$K$2:$U$2,0)-1,53,1)),1)</xm:f>
          </x14:formula1>
          <xm:sqref>Q143</xm:sqref>
        </x14:dataValidation>
        <x14:dataValidation type="list" allowBlank="1" showInputMessage="1" showErrorMessage="1" xr:uid="{00000000-0002-0000-0200-000099010000}">
          <x14:formula1>
            <xm:f>OFFSET(Paramétrage!$K$2,1,MATCH($P$144,Paramétrage!$K$2:$U$2,0)-1,COUNTA(OFFSET(Paramétrage!$K$2,1,MATCH($P$144,Paramétrage!$K$2:$U$2,0)-1,53,1)),1)</xm:f>
          </x14:formula1>
          <xm:sqref>Q144</xm:sqref>
        </x14:dataValidation>
        <x14:dataValidation type="list" allowBlank="1" showInputMessage="1" showErrorMessage="1" xr:uid="{00000000-0002-0000-0200-00009A010000}">
          <x14:formula1>
            <xm:f>OFFSET(Paramétrage!$K$2,1,MATCH($P$145,Paramétrage!$K$2:$U$2,0)-1,COUNTA(OFFSET(Paramétrage!$K$2,1,MATCH($P$145,Paramétrage!$K$2:$U$2,0)-1,53,1)),1)</xm:f>
          </x14:formula1>
          <xm:sqref>Q145</xm:sqref>
        </x14:dataValidation>
        <x14:dataValidation type="list" allowBlank="1" showInputMessage="1" showErrorMessage="1" xr:uid="{00000000-0002-0000-0200-00009B010000}">
          <x14:formula1>
            <xm:f>OFFSET(Paramétrage!$K$2,1,MATCH($P$146,Paramétrage!$K$2:$U$2,0)-1,COUNTA(OFFSET(Paramétrage!$K$2,1,MATCH($P$146,Paramétrage!$K$2:$U$2,0)-1,53,1)),1)</xm:f>
          </x14:formula1>
          <xm:sqref>Q146</xm:sqref>
        </x14:dataValidation>
        <x14:dataValidation type="list" allowBlank="1" showInputMessage="1" showErrorMessage="1" xr:uid="{00000000-0002-0000-0200-00009C010000}">
          <x14:formula1>
            <xm:f>OFFSET(Paramétrage!$K$2,1,MATCH($P$147,Paramétrage!$K$2:$U$2,0)-1,COUNTA(OFFSET(Paramétrage!$K$2,1,MATCH($P$147,Paramétrage!$K$2:$U$2,0)-1,53,1)),1)</xm:f>
          </x14:formula1>
          <xm:sqref>Q147</xm:sqref>
        </x14:dataValidation>
        <x14:dataValidation type="list" allowBlank="1" showInputMessage="1" showErrorMessage="1" xr:uid="{00000000-0002-0000-0200-00009D010000}">
          <x14:formula1>
            <xm:f>OFFSET(Paramétrage!$K$2,1,MATCH($P$148,Paramétrage!$K$2:$U$2,0)-1,COUNTA(OFFSET(Paramétrage!$K$2,1,MATCH($P$148,Paramétrage!$K$2:$U$2,0)-1,53,1)),1)</xm:f>
          </x14:formula1>
          <xm:sqref>Q148</xm:sqref>
        </x14:dataValidation>
        <x14:dataValidation type="list" allowBlank="1" showInputMessage="1" showErrorMessage="1" xr:uid="{00000000-0002-0000-0200-00009E010000}">
          <x14:formula1>
            <xm:f>OFFSET(Paramétrage!$K$2,1,MATCH($P$149,Paramétrage!$K$2:$U$2,0)-1,COUNTA(OFFSET(Paramétrage!$K$2,1,MATCH($P$149,Paramétrage!$K$2:$U$2,0)-1,53,1)),1)</xm:f>
          </x14:formula1>
          <xm:sqref>Q149</xm:sqref>
        </x14:dataValidation>
        <x14:dataValidation type="list" allowBlank="1" showInputMessage="1" showErrorMessage="1" xr:uid="{00000000-0002-0000-0200-00009F010000}">
          <x14:formula1>
            <xm:f>OFFSET(Paramétrage!$K$2,1,MATCH($P$150,Paramétrage!$K$2:$U$2,0)-1,COUNTA(OFFSET(Paramétrage!$K$2,1,MATCH($P$150,Paramétrage!$K$2:$U$2,0)-1,53,1)),1)</xm:f>
          </x14:formula1>
          <xm:sqref>Q150</xm:sqref>
        </x14:dataValidation>
        <x14:dataValidation type="list" allowBlank="1" showInputMessage="1" showErrorMessage="1" xr:uid="{00000000-0002-0000-0200-0000A0010000}">
          <x14:formula1>
            <xm:f>OFFSET(Paramétrage!$K$2,1,MATCH($P$151,Paramétrage!$K$2:$U$2,0)-1,COUNTA(OFFSET(Paramétrage!$K$2,1,MATCH($P$151,Paramétrage!$K$2:$U$2,0)-1,53,1)),1)</xm:f>
          </x14:formula1>
          <xm:sqref>Q151</xm:sqref>
        </x14:dataValidation>
        <x14:dataValidation type="list" allowBlank="1" showInputMessage="1" showErrorMessage="1" xr:uid="{00000000-0002-0000-0200-0000A1010000}">
          <x14:formula1>
            <xm:f>OFFSET(Paramétrage!$K$2,1,MATCH($P$152,Paramétrage!$K$2:$U$2,0)-1,COUNTA(OFFSET(Paramétrage!$K$2,1,MATCH($P$152,Paramétrage!$K$2:$U$2,0)-1,53,1)),1)</xm:f>
          </x14:formula1>
          <xm:sqref>Q152</xm:sqref>
        </x14:dataValidation>
        <x14:dataValidation type="list" allowBlank="1" showInputMessage="1" showErrorMessage="1" xr:uid="{00000000-0002-0000-0200-0000A2010000}">
          <x14:formula1>
            <xm:f>OFFSET(Paramétrage!$K$2,1,MATCH($P$153,Paramétrage!$K$2:$U$2,0)-1,COUNTA(OFFSET(Paramétrage!$K$2,1,MATCH($P$153,Paramétrage!$K$2:$U$2,0)-1,53,1)),1)</xm:f>
          </x14:formula1>
          <xm:sqref>Q153</xm:sqref>
        </x14:dataValidation>
        <x14:dataValidation type="list" allowBlank="1" showInputMessage="1" showErrorMessage="1" xr:uid="{00000000-0002-0000-0200-0000A3010000}">
          <x14:formula1>
            <xm:f>OFFSET(Paramétrage!$K$2,1,MATCH($P$154,Paramétrage!$K$2:$U$2,0)-1,COUNTA(OFFSET(Paramétrage!$K$2,1,MATCH($P$154,Paramétrage!$K$2:$U$2,0)-1,53,1)),1)</xm:f>
          </x14:formula1>
          <xm:sqref>Q154</xm:sqref>
        </x14:dataValidation>
        <x14:dataValidation type="list" allowBlank="1" showInputMessage="1" showErrorMessage="1" xr:uid="{00000000-0002-0000-0200-0000A4010000}">
          <x14:formula1>
            <xm:f>OFFSET(Paramétrage!$K$2,1,MATCH($P$155,Paramétrage!$K$2:$U$2,0)-1,COUNTA(OFFSET(Paramétrage!$K$2,1,MATCH($P$155,Paramétrage!$K$2:$U$2,0)-1,53,1)),1)</xm:f>
          </x14:formula1>
          <xm:sqref>Q155</xm:sqref>
        </x14:dataValidation>
        <x14:dataValidation type="list" allowBlank="1" showInputMessage="1" showErrorMessage="1" xr:uid="{00000000-0002-0000-0200-0000A5010000}">
          <x14:formula1>
            <xm:f>Paramétrage!$G$4:$G$5</xm:f>
          </x14:formula1>
          <xm:sqref>L17:L155 O17:O155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156"/>
  <sheetViews>
    <sheetView tabSelected="1" zoomScale="70" zoomScaleNormal="70" workbookViewId="0">
      <pane xSplit="7" ySplit="16" topLeftCell="H17" activePane="bottomRight" state="frozen"/>
      <selection activeCell="V25" sqref="V25"/>
      <selection pane="topRight" activeCell="V25" sqref="V25"/>
      <selection pane="bottomLeft" activeCell="V25" sqref="V25"/>
      <selection pane="bottomRight" activeCell="V25" sqref="V25"/>
    </sheetView>
  </sheetViews>
  <sheetFormatPr baseColWidth="10" defaultColWidth="11.7109375" defaultRowHeight="15.75" x14ac:dyDescent="0.2"/>
  <cols>
    <col min="1" max="1" width="11.7109375" style="2"/>
    <col min="2" max="2" width="14.28515625" style="2" customWidth="1"/>
    <col min="3" max="3" width="8.85546875" style="2" customWidth="1"/>
    <col min="4" max="4" width="22.42578125" style="2" customWidth="1"/>
    <col min="5" max="6" width="8.85546875" style="2" customWidth="1"/>
    <col min="7" max="7" width="31.85546875" style="2" customWidth="1"/>
    <col min="8" max="8" width="13" style="2" customWidth="1"/>
    <col min="9" max="9" width="10" style="2" customWidth="1"/>
    <col min="10" max="16384" width="11.7109375" style="2"/>
  </cols>
  <sheetData>
    <row r="1" spans="1:17" ht="6" customHeight="1" x14ac:dyDescent="0.2"/>
    <row r="2" spans="1:17" ht="18" customHeight="1" x14ac:dyDescent="0.2">
      <c r="E2" s="152" t="s">
        <v>3</v>
      </c>
      <c r="F2" s="156"/>
      <c r="G2" s="152" t="s">
        <v>4</v>
      </c>
      <c r="H2" s="152" t="s">
        <v>5</v>
      </c>
      <c r="I2" s="156"/>
    </row>
    <row r="3" spans="1:17" ht="18" customHeight="1" x14ac:dyDescent="0.2">
      <c r="E3" s="153"/>
      <c r="F3" s="157"/>
      <c r="G3" s="153"/>
      <c r="H3" s="153"/>
      <c r="I3" s="157"/>
    </row>
    <row r="4" spans="1:17" ht="18" customHeight="1" x14ac:dyDescent="0.2">
      <c r="D4" s="80" t="s">
        <v>172</v>
      </c>
      <c r="E4" s="106" t="s">
        <v>6</v>
      </c>
      <c r="F4" s="108"/>
      <c r="G4" s="37" t="s">
        <v>173</v>
      </c>
      <c r="H4" s="106" t="s">
        <v>174</v>
      </c>
      <c r="I4" s="108"/>
    </row>
    <row r="5" spans="1:17" ht="18" customHeight="1" x14ac:dyDescent="0.2">
      <c r="A5" s="134" t="s">
        <v>260</v>
      </c>
      <c r="B5" s="134"/>
      <c r="D5" s="81" t="s">
        <v>98</v>
      </c>
      <c r="E5" s="149" t="s">
        <v>6</v>
      </c>
      <c r="F5" s="150"/>
      <c r="G5" s="37" t="s">
        <v>173</v>
      </c>
      <c r="H5" s="149" t="s">
        <v>170</v>
      </c>
      <c r="I5" s="150"/>
    </row>
    <row r="6" spans="1:17" ht="18" customHeight="1" x14ac:dyDescent="0.2">
      <c r="A6" s="134"/>
      <c r="B6" s="134"/>
      <c r="D6" s="81" t="s">
        <v>175</v>
      </c>
      <c r="E6" s="149" t="s">
        <v>6</v>
      </c>
      <c r="F6" s="150"/>
      <c r="G6" s="37" t="s">
        <v>173</v>
      </c>
      <c r="H6" s="98" t="s">
        <v>176</v>
      </c>
      <c r="I6" s="109"/>
    </row>
    <row r="7" spans="1:17" ht="18" customHeight="1" x14ac:dyDescent="0.2">
      <c r="A7" s="134"/>
      <c r="B7" s="134"/>
      <c r="D7" s="38" t="s">
        <v>99</v>
      </c>
      <c r="E7" s="39"/>
      <c r="F7" s="39"/>
      <c r="G7" s="40"/>
      <c r="H7" s="40"/>
      <c r="I7" s="40"/>
    </row>
    <row r="8" spans="1:17" ht="18" customHeight="1" x14ac:dyDescent="0.2">
      <c r="A8" s="134"/>
      <c r="B8" s="134"/>
      <c r="D8" s="43"/>
      <c r="E8" s="149"/>
      <c r="F8" s="150"/>
      <c r="G8" s="37"/>
      <c r="H8" s="98"/>
      <c r="I8" s="109"/>
      <c r="L8" s="158" t="s">
        <v>1391</v>
      </c>
      <c r="M8" s="158"/>
      <c r="N8" s="158"/>
      <c r="O8" s="158"/>
      <c r="P8" s="158"/>
    </row>
    <row r="9" spans="1:17" ht="18" customHeight="1" x14ac:dyDescent="0.2">
      <c r="A9" s="5"/>
      <c r="B9" s="5"/>
      <c r="D9" s="43"/>
      <c r="E9" s="98"/>
      <c r="F9" s="109"/>
      <c r="G9" s="37"/>
      <c r="H9" s="98"/>
      <c r="I9" s="109"/>
    </row>
    <row r="10" spans="1:17" ht="18" customHeight="1" x14ac:dyDescent="0.2">
      <c r="D10" s="83"/>
      <c r="E10" s="83"/>
      <c r="F10" s="83"/>
      <c r="G10" s="83"/>
      <c r="H10" s="83"/>
      <c r="I10" s="83"/>
    </row>
    <row r="11" spans="1:17" ht="18" customHeight="1" x14ac:dyDescent="0.2">
      <c r="D11" s="83"/>
      <c r="E11" s="83"/>
      <c r="F11" s="83"/>
      <c r="G11" s="83"/>
      <c r="H11" s="83"/>
      <c r="I11" s="83"/>
    </row>
    <row r="12" spans="1:17" ht="18" customHeight="1" x14ac:dyDescent="0.2">
      <c r="B12" s="44"/>
      <c r="C12" s="44"/>
    </row>
    <row r="13" spans="1:17" ht="18" customHeight="1" x14ac:dyDescent="0.2">
      <c r="B13" s="44"/>
      <c r="C13" s="44"/>
      <c r="D13" s="44"/>
      <c r="E13" s="44"/>
      <c r="F13" s="44"/>
    </row>
    <row r="14" spans="1:17" ht="6.6" customHeight="1" thickBot="1" x14ac:dyDescent="0.25"/>
    <row r="15" spans="1:17" ht="68.849999999999994" customHeight="1" x14ac:dyDescent="0.25">
      <c r="A15" s="11"/>
      <c r="B15" s="127" t="s">
        <v>15</v>
      </c>
      <c r="C15" s="128"/>
      <c r="D15" s="112"/>
      <c r="E15" s="110" t="s">
        <v>16</v>
      </c>
      <c r="F15" s="110" t="s">
        <v>17</v>
      </c>
      <c r="G15" s="110" t="s">
        <v>18</v>
      </c>
      <c r="H15" s="112" t="s">
        <v>19</v>
      </c>
      <c r="I15" s="110" t="s">
        <v>20</v>
      </c>
      <c r="J15" s="145" t="s">
        <v>276</v>
      </c>
      <c r="K15" s="136" t="s">
        <v>277</v>
      </c>
      <c r="L15" s="136" t="s">
        <v>278</v>
      </c>
      <c r="M15" s="136" t="s">
        <v>276</v>
      </c>
      <c r="N15" s="136" t="s">
        <v>277</v>
      </c>
      <c r="O15" s="136" t="s">
        <v>278</v>
      </c>
      <c r="P15" s="136" t="s">
        <v>276</v>
      </c>
      <c r="Q15" s="138" t="s">
        <v>277</v>
      </c>
    </row>
    <row r="16" spans="1:17" ht="32.25" thickBot="1" x14ac:dyDescent="0.3">
      <c r="A16" s="11"/>
      <c r="B16" s="6" t="s">
        <v>21</v>
      </c>
      <c r="C16" s="7" t="s">
        <v>22</v>
      </c>
      <c r="D16" s="7" t="s">
        <v>23</v>
      </c>
      <c r="E16" s="126"/>
      <c r="F16" s="111"/>
      <c r="G16" s="111"/>
      <c r="H16" s="113"/>
      <c r="I16" s="111"/>
      <c r="J16" s="146"/>
      <c r="K16" s="137"/>
      <c r="L16" s="137"/>
      <c r="M16" s="137"/>
      <c r="N16" s="137" t="s">
        <v>277</v>
      </c>
      <c r="O16" s="137" t="s">
        <v>278</v>
      </c>
      <c r="P16" s="137"/>
      <c r="Q16" s="139" t="s">
        <v>277</v>
      </c>
    </row>
    <row r="17" spans="1:17" ht="15.6" customHeight="1" x14ac:dyDescent="0.2">
      <c r="A17" s="114" t="s">
        <v>177</v>
      </c>
      <c r="B17" s="129" t="s">
        <v>25</v>
      </c>
      <c r="C17" s="117" t="s">
        <v>178</v>
      </c>
      <c r="D17" s="119" t="s">
        <v>69</v>
      </c>
      <c r="E17" s="120">
        <v>5</v>
      </c>
      <c r="F17" s="34" t="s">
        <v>179</v>
      </c>
      <c r="G17" s="45" t="s">
        <v>29</v>
      </c>
      <c r="H17" s="46" t="s">
        <v>30</v>
      </c>
      <c r="I17" s="34" t="s">
        <v>31</v>
      </c>
      <c r="J17" s="85"/>
      <c r="K17" s="85"/>
      <c r="L17" s="85"/>
      <c r="M17" s="85"/>
      <c r="N17" s="85"/>
      <c r="O17" s="85"/>
      <c r="P17" s="85"/>
      <c r="Q17" s="85"/>
    </row>
    <row r="18" spans="1:17" x14ac:dyDescent="0.2">
      <c r="A18" s="115"/>
      <c r="B18" s="130"/>
      <c r="C18" s="117"/>
      <c r="D18" s="119"/>
      <c r="E18" s="120"/>
      <c r="F18" s="10" t="s">
        <v>179</v>
      </c>
      <c r="G18" s="45" t="s">
        <v>29</v>
      </c>
      <c r="H18" s="49" t="s">
        <v>30</v>
      </c>
      <c r="I18" s="34" t="s">
        <v>31</v>
      </c>
      <c r="J18" s="85"/>
      <c r="K18" s="85"/>
      <c r="L18" s="85"/>
      <c r="M18" s="85"/>
      <c r="N18" s="85"/>
      <c r="O18" s="85"/>
      <c r="P18" s="85"/>
      <c r="Q18" s="85"/>
    </row>
    <row r="19" spans="1:17" x14ac:dyDescent="0.2">
      <c r="A19" s="115"/>
      <c r="B19" s="130"/>
      <c r="C19" s="117"/>
      <c r="D19" s="119"/>
      <c r="E19" s="120"/>
      <c r="F19" s="34" t="s">
        <v>180</v>
      </c>
      <c r="G19" s="48" t="s">
        <v>33</v>
      </c>
      <c r="H19" s="49" t="s">
        <v>30</v>
      </c>
      <c r="I19" s="34" t="s">
        <v>31</v>
      </c>
      <c r="J19" s="85"/>
      <c r="K19" s="85"/>
      <c r="L19" s="85"/>
      <c r="M19" s="85"/>
      <c r="N19" s="85"/>
      <c r="O19" s="85"/>
      <c r="P19" s="85"/>
      <c r="Q19" s="85"/>
    </row>
    <row r="20" spans="1:17" x14ac:dyDescent="0.2">
      <c r="A20" s="115"/>
      <c r="B20" s="130"/>
      <c r="C20" s="117"/>
      <c r="D20" s="119"/>
      <c r="E20" s="120"/>
      <c r="F20" s="34" t="s">
        <v>180</v>
      </c>
      <c r="G20" s="48" t="s">
        <v>33</v>
      </c>
      <c r="H20" s="49" t="s">
        <v>30</v>
      </c>
      <c r="I20" s="34" t="s">
        <v>31</v>
      </c>
      <c r="J20" s="85"/>
      <c r="K20" s="85"/>
      <c r="L20" s="85"/>
      <c r="M20" s="85"/>
      <c r="N20" s="85"/>
      <c r="O20" s="85"/>
      <c r="P20" s="85"/>
      <c r="Q20" s="85"/>
    </row>
    <row r="21" spans="1:17" x14ac:dyDescent="0.2">
      <c r="A21" s="115"/>
      <c r="B21" s="130"/>
      <c r="C21" s="117"/>
      <c r="D21" s="119"/>
      <c r="E21" s="120"/>
      <c r="F21" s="33" t="s">
        <v>181</v>
      </c>
      <c r="G21" s="48" t="s">
        <v>182</v>
      </c>
      <c r="H21" s="49" t="s">
        <v>30</v>
      </c>
      <c r="I21" s="34" t="s">
        <v>31</v>
      </c>
      <c r="J21" s="85"/>
      <c r="K21" s="85"/>
      <c r="L21" s="85"/>
      <c r="M21" s="85"/>
      <c r="N21" s="85"/>
      <c r="O21" s="85"/>
      <c r="P21" s="85"/>
      <c r="Q21" s="85"/>
    </row>
    <row r="22" spans="1:17" x14ac:dyDescent="0.2">
      <c r="A22" s="115"/>
      <c r="B22" s="130"/>
      <c r="C22" s="117"/>
      <c r="D22" s="119"/>
      <c r="E22" s="120"/>
      <c r="F22" s="34" t="s">
        <v>181</v>
      </c>
      <c r="G22" s="48" t="s">
        <v>182</v>
      </c>
      <c r="H22" s="49" t="s">
        <v>30</v>
      </c>
      <c r="I22" s="34" t="s">
        <v>31</v>
      </c>
      <c r="J22" s="85"/>
      <c r="K22" s="85"/>
      <c r="L22" s="85"/>
      <c r="M22" s="85"/>
      <c r="N22" s="85"/>
      <c r="O22" s="85"/>
      <c r="P22" s="85"/>
      <c r="Q22" s="85"/>
    </row>
    <row r="23" spans="1:17" x14ac:dyDescent="0.2">
      <c r="A23" s="115"/>
      <c r="B23" s="130"/>
      <c r="C23" s="117"/>
      <c r="D23" s="119"/>
      <c r="E23" s="120"/>
      <c r="F23" s="34"/>
      <c r="G23" s="48"/>
      <c r="H23" s="49"/>
      <c r="I23" s="34"/>
      <c r="J23" s="85"/>
      <c r="K23" s="85"/>
      <c r="L23" s="85"/>
      <c r="M23" s="85"/>
      <c r="N23" s="85"/>
      <c r="O23" s="85"/>
      <c r="P23" s="85"/>
      <c r="Q23" s="85"/>
    </row>
    <row r="24" spans="1:17" x14ac:dyDescent="0.2">
      <c r="A24" s="115"/>
      <c r="B24" s="130"/>
      <c r="C24" s="117"/>
      <c r="D24" s="119"/>
      <c r="E24" s="121"/>
      <c r="F24" s="34"/>
      <c r="G24" s="48"/>
      <c r="H24" s="49"/>
      <c r="I24" s="34"/>
      <c r="J24" s="85"/>
      <c r="K24" s="85"/>
      <c r="L24" s="85"/>
      <c r="M24" s="85"/>
      <c r="N24" s="85"/>
      <c r="O24" s="85"/>
      <c r="P24" s="85"/>
      <c r="Q24" s="85"/>
    </row>
    <row r="25" spans="1:17" ht="78.75" x14ac:dyDescent="0.2">
      <c r="A25" s="115"/>
      <c r="B25" s="130"/>
      <c r="C25" s="117"/>
      <c r="D25" s="24"/>
      <c r="E25" s="25"/>
      <c r="F25" s="25"/>
      <c r="G25" s="86"/>
      <c r="H25" s="87"/>
      <c r="I25" s="25"/>
      <c r="J25" s="85" t="s">
        <v>429</v>
      </c>
      <c r="K25" s="85" t="s">
        <v>356</v>
      </c>
      <c r="L25" s="85"/>
      <c r="M25" s="85"/>
      <c r="N25" s="85"/>
      <c r="O25" s="85"/>
      <c r="P25" s="85"/>
      <c r="Q25" s="85"/>
    </row>
    <row r="26" spans="1:17" ht="15.6" customHeight="1" x14ac:dyDescent="0.2">
      <c r="A26" s="115"/>
      <c r="B26" s="130"/>
      <c r="C26" s="117" t="s">
        <v>183</v>
      </c>
      <c r="D26" s="119" t="s">
        <v>184</v>
      </c>
      <c r="E26" s="120">
        <v>4</v>
      </c>
      <c r="F26" s="34" t="s">
        <v>185</v>
      </c>
      <c r="G26" s="45" t="s">
        <v>119</v>
      </c>
      <c r="H26" s="46" t="s">
        <v>30</v>
      </c>
      <c r="I26" s="34" t="s">
        <v>31</v>
      </c>
      <c r="J26" s="85"/>
      <c r="K26" s="85"/>
      <c r="L26" s="85"/>
      <c r="M26" s="85"/>
      <c r="N26" s="85"/>
      <c r="O26" s="85"/>
      <c r="P26" s="85"/>
      <c r="Q26" s="85"/>
    </row>
    <row r="27" spans="1:17" x14ac:dyDescent="0.2">
      <c r="A27" s="115"/>
      <c r="B27" s="130"/>
      <c r="C27" s="117"/>
      <c r="D27" s="119"/>
      <c r="E27" s="120"/>
      <c r="F27" s="34" t="s">
        <v>185</v>
      </c>
      <c r="G27" s="45" t="s">
        <v>119</v>
      </c>
      <c r="H27" s="49" t="s">
        <v>30</v>
      </c>
      <c r="I27" s="34" t="s">
        <v>31</v>
      </c>
      <c r="J27" s="85"/>
      <c r="K27" s="85"/>
      <c r="L27" s="85"/>
      <c r="M27" s="85"/>
      <c r="N27" s="85"/>
      <c r="O27" s="85"/>
      <c r="P27" s="85"/>
      <c r="Q27" s="85"/>
    </row>
    <row r="28" spans="1:17" x14ac:dyDescent="0.2">
      <c r="A28" s="115"/>
      <c r="B28" s="130"/>
      <c r="C28" s="117"/>
      <c r="D28" s="119"/>
      <c r="E28" s="120"/>
      <c r="F28" s="34" t="s">
        <v>186</v>
      </c>
      <c r="G28" s="48" t="s">
        <v>187</v>
      </c>
      <c r="H28" s="49" t="s">
        <v>40</v>
      </c>
      <c r="I28" s="34" t="s">
        <v>31</v>
      </c>
      <c r="J28" s="85"/>
      <c r="K28" s="85"/>
      <c r="L28" s="85"/>
      <c r="M28" s="85"/>
      <c r="N28" s="85"/>
      <c r="O28" s="85"/>
      <c r="P28" s="85"/>
      <c r="Q28" s="85"/>
    </row>
    <row r="29" spans="1:17" x14ac:dyDescent="0.2">
      <c r="A29" s="115"/>
      <c r="B29" s="130"/>
      <c r="C29" s="117"/>
      <c r="D29" s="119"/>
      <c r="E29" s="120"/>
      <c r="F29" s="34" t="s">
        <v>186</v>
      </c>
      <c r="G29" s="48" t="s">
        <v>187</v>
      </c>
      <c r="H29" s="49" t="s">
        <v>40</v>
      </c>
      <c r="I29" s="34" t="s">
        <v>31</v>
      </c>
      <c r="J29" s="85"/>
      <c r="K29" s="85"/>
      <c r="L29" s="85"/>
      <c r="M29" s="85"/>
      <c r="N29" s="85"/>
      <c r="O29" s="85"/>
      <c r="P29" s="85"/>
      <c r="Q29" s="85"/>
    </row>
    <row r="30" spans="1:17" x14ac:dyDescent="0.2">
      <c r="A30" s="115"/>
      <c r="B30" s="130"/>
      <c r="C30" s="117"/>
      <c r="D30" s="119"/>
      <c r="E30" s="120"/>
      <c r="F30" s="33" t="s">
        <v>186</v>
      </c>
      <c r="G30" s="48" t="s">
        <v>188</v>
      </c>
      <c r="H30" s="49" t="s">
        <v>40</v>
      </c>
      <c r="I30" s="34" t="s">
        <v>31</v>
      </c>
      <c r="J30" s="85"/>
      <c r="K30" s="85"/>
      <c r="L30" s="85"/>
      <c r="M30" s="85"/>
      <c r="N30" s="85"/>
      <c r="O30" s="85"/>
      <c r="P30" s="85"/>
      <c r="Q30" s="85"/>
    </row>
    <row r="31" spans="1:17" x14ac:dyDescent="0.2">
      <c r="A31" s="115"/>
      <c r="B31" s="130"/>
      <c r="C31" s="117"/>
      <c r="D31" s="119"/>
      <c r="E31" s="120"/>
      <c r="F31" s="34"/>
      <c r="G31" s="48"/>
      <c r="H31" s="49"/>
      <c r="I31" s="34"/>
      <c r="J31" s="85"/>
      <c r="K31" s="85"/>
      <c r="L31" s="85"/>
      <c r="M31" s="85"/>
      <c r="N31" s="85"/>
      <c r="O31" s="85"/>
      <c r="P31" s="85"/>
      <c r="Q31" s="85"/>
    </row>
    <row r="32" spans="1:17" x14ac:dyDescent="0.2">
      <c r="A32" s="115"/>
      <c r="B32" s="130"/>
      <c r="C32" s="117"/>
      <c r="D32" s="119"/>
      <c r="E32" s="120"/>
      <c r="F32" s="34"/>
      <c r="G32" s="48"/>
      <c r="H32" s="49"/>
      <c r="I32" s="34"/>
      <c r="J32" s="85"/>
      <c r="K32" s="85"/>
      <c r="L32" s="85"/>
      <c r="M32" s="85"/>
      <c r="N32" s="85"/>
      <c r="O32" s="85"/>
      <c r="P32" s="85"/>
      <c r="Q32" s="85"/>
    </row>
    <row r="33" spans="1:17" x14ac:dyDescent="0.2">
      <c r="A33" s="115"/>
      <c r="B33" s="130"/>
      <c r="C33" s="117"/>
      <c r="D33" s="119"/>
      <c r="E33" s="121"/>
      <c r="F33" s="34"/>
      <c r="G33" s="48"/>
      <c r="H33" s="49"/>
      <c r="I33" s="34"/>
      <c r="J33" s="85"/>
      <c r="K33" s="85"/>
      <c r="L33" s="85"/>
      <c r="M33" s="85"/>
      <c r="N33" s="85"/>
      <c r="O33" s="85"/>
      <c r="P33" s="85"/>
      <c r="Q33" s="85"/>
    </row>
    <row r="34" spans="1:17" ht="78.75" x14ac:dyDescent="0.2">
      <c r="A34" s="115"/>
      <c r="B34" s="130"/>
      <c r="C34" s="117"/>
      <c r="D34" s="24"/>
      <c r="E34" s="25"/>
      <c r="F34" s="25"/>
      <c r="G34" s="86"/>
      <c r="H34" s="87"/>
      <c r="I34" s="25"/>
      <c r="J34" s="85" t="s">
        <v>429</v>
      </c>
      <c r="K34" s="85" t="s">
        <v>362</v>
      </c>
      <c r="L34" s="85"/>
      <c r="M34" s="85" t="s">
        <v>429</v>
      </c>
      <c r="N34" s="85" t="s">
        <v>411</v>
      </c>
      <c r="O34" s="85"/>
      <c r="P34" s="85"/>
      <c r="Q34" s="85"/>
    </row>
    <row r="35" spans="1:17" ht="14.85" customHeight="1" x14ac:dyDescent="0.2">
      <c r="A35" s="115"/>
      <c r="B35" s="130"/>
      <c r="C35" s="117" t="s">
        <v>189</v>
      </c>
      <c r="D35" s="119" t="s">
        <v>52</v>
      </c>
      <c r="E35" s="122">
        <v>5</v>
      </c>
      <c r="F35" s="34" t="s">
        <v>190</v>
      </c>
      <c r="G35" s="53" t="s">
        <v>191</v>
      </c>
      <c r="H35" s="46" t="s">
        <v>30</v>
      </c>
      <c r="I35" s="34" t="s">
        <v>43</v>
      </c>
      <c r="J35" s="85"/>
      <c r="K35" s="85"/>
      <c r="L35" s="85"/>
      <c r="M35" s="85"/>
      <c r="N35" s="85"/>
      <c r="O35" s="85"/>
      <c r="P35" s="85"/>
      <c r="Q35" s="85"/>
    </row>
    <row r="36" spans="1:17" ht="14.85" customHeight="1" x14ac:dyDescent="0.2">
      <c r="A36" s="115"/>
      <c r="B36" s="130"/>
      <c r="C36" s="117"/>
      <c r="D36" s="119"/>
      <c r="E36" s="120"/>
      <c r="F36" s="34" t="s">
        <v>192</v>
      </c>
      <c r="G36" s="52" t="s">
        <v>193</v>
      </c>
      <c r="H36" s="49" t="s">
        <v>30</v>
      </c>
      <c r="I36" s="34" t="s">
        <v>43</v>
      </c>
      <c r="J36" s="85"/>
      <c r="K36" s="85"/>
      <c r="L36" s="85"/>
      <c r="M36" s="85"/>
      <c r="N36" s="85"/>
      <c r="O36" s="85"/>
      <c r="P36" s="85"/>
      <c r="Q36" s="85"/>
    </row>
    <row r="37" spans="1:17" ht="14.85" customHeight="1" x14ac:dyDescent="0.2">
      <c r="A37" s="115"/>
      <c r="B37" s="130"/>
      <c r="C37" s="117"/>
      <c r="D37" s="119"/>
      <c r="E37" s="120"/>
      <c r="F37" s="34" t="s">
        <v>194</v>
      </c>
      <c r="G37" s="54" t="s">
        <v>195</v>
      </c>
      <c r="H37" s="49" t="s">
        <v>30</v>
      </c>
      <c r="I37" s="34" t="s">
        <v>43</v>
      </c>
      <c r="J37" s="85"/>
      <c r="K37" s="85"/>
      <c r="L37" s="85"/>
      <c r="M37" s="85"/>
      <c r="N37" s="85"/>
      <c r="O37" s="85"/>
      <c r="P37" s="85"/>
      <c r="Q37" s="85"/>
    </row>
    <row r="38" spans="1:17" ht="14.85" customHeight="1" x14ac:dyDescent="0.2">
      <c r="A38" s="115"/>
      <c r="B38" s="130"/>
      <c r="C38" s="117"/>
      <c r="D38" s="119"/>
      <c r="E38" s="120"/>
      <c r="F38" s="33"/>
      <c r="G38" s="54"/>
      <c r="H38" s="49"/>
      <c r="I38" s="34"/>
      <c r="J38" s="85"/>
      <c r="K38" s="85"/>
      <c r="L38" s="85"/>
      <c r="M38" s="85"/>
      <c r="N38" s="85"/>
      <c r="O38" s="85"/>
      <c r="P38" s="85"/>
      <c r="Q38" s="85"/>
    </row>
    <row r="39" spans="1:17" x14ac:dyDescent="0.2">
      <c r="A39" s="115"/>
      <c r="B39" s="130"/>
      <c r="C39" s="117"/>
      <c r="D39" s="119"/>
      <c r="E39" s="120"/>
      <c r="F39" s="33"/>
      <c r="G39" s="54"/>
      <c r="H39" s="49"/>
      <c r="I39" s="34"/>
      <c r="J39" s="85"/>
      <c r="K39" s="85"/>
      <c r="L39" s="85"/>
      <c r="M39" s="85"/>
      <c r="N39" s="85"/>
      <c r="O39" s="85"/>
      <c r="P39" s="85"/>
      <c r="Q39" s="85"/>
    </row>
    <row r="40" spans="1:17" x14ac:dyDescent="0.2">
      <c r="A40" s="115"/>
      <c r="B40" s="130"/>
      <c r="C40" s="117"/>
      <c r="D40" s="119"/>
      <c r="E40" s="120"/>
      <c r="F40" s="34"/>
      <c r="G40" s="54"/>
      <c r="H40" s="49"/>
      <c r="I40" s="34"/>
      <c r="J40" s="85"/>
      <c r="K40" s="85"/>
      <c r="L40" s="85"/>
      <c r="M40" s="85"/>
      <c r="N40" s="85"/>
      <c r="O40" s="85"/>
      <c r="P40" s="85"/>
      <c r="Q40" s="85"/>
    </row>
    <row r="41" spans="1:17" x14ac:dyDescent="0.2">
      <c r="A41" s="115"/>
      <c r="B41" s="130"/>
      <c r="C41" s="117"/>
      <c r="D41" s="119"/>
      <c r="E41" s="120"/>
      <c r="F41" s="33"/>
      <c r="G41" s="54"/>
      <c r="H41" s="49"/>
      <c r="I41" s="34"/>
      <c r="J41" s="85"/>
      <c r="K41" s="85"/>
      <c r="L41" s="85"/>
      <c r="M41" s="85"/>
      <c r="N41" s="85"/>
      <c r="O41" s="85"/>
      <c r="P41" s="85"/>
      <c r="Q41" s="85"/>
    </row>
    <row r="42" spans="1:17" x14ac:dyDescent="0.2">
      <c r="A42" s="115"/>
      <c r="B42" s="130"/>
      <c r="C42" s="117"/>
      <c r="D42" s="119"/>
      <c r="E42" s="121"/>
      <c r="F42" s="33"/>
      <c r="G42" s="54"/>
      <c r="H42" s="49"/>
      <c r="I42" s="34"/>
      <c r="J42" s="85"/>
      <c r="K42" s="85"/>
      <c r="L42" s="85"/>
      <c r="M42" s="85"/>
      <c r="N42" s="85"/>
      <c r="O42" s="85"/>
      <c r="P42" s="85"/>
      <c r="Q42" s="85"/>
    </row>
    <row r="43" spans="1:17" ht="78.75" x14ac:dyDescent="0.2">
      <c r="A43" s="115"/>
      <c r="B43" s="130"/>
      <c r="C43" s="117"/>
      <c r="D43" s="24"/>
      <c r="E43" s="25"/>
      <c r="F43" s="25"/>
      <c r="G43" s="86"/>
      <c r="H43" s="87"/>
      <c r="I43" s="25"/>
      <c r="J43" s="85" t="s">
        <v>429</v>
      </c>
      <c r="K43" s="85" t="s">
        <v>367</v>
      </c>
      <c r="L43" s="85"/>
      <c r="M43" s="85"/>
      <c r="N43" s="85"/>
      <c r="O43" s="85"/>
      <c r="P43" s="85"/>
      <c r="Q43" s="85"/>
    </row>
    <row r="44" spans="1:17" ht="14.85" customHeight="1" x14ac:dyDescent="0.2">
      <c r="A44" s="115"/>
      <c r="B44" s="130"/>
      <c r="C44" s="117" t="s">
        <v>196</v>
      </c>
      <c r="D44" s="119" t="s">
        <v>261</v>
      </c>
      <c r="E44" s="122">
        <v>4</v>
      </c>
      <c r="F44" s="34" t="s">
        <v>197</v>
      </c>
      <c r="G44" s="54" t="s">
        <v>262</v>
      </c>
      <c r="H44" s="46" t="s">
        <v>30</v>
      </c>
      <c r="I44" s="34" t="s">
        <v>31</v>
      </c>
      <c r="J44" s="85"/>
      <c r="K44" s="85"/>
      <c r="L44" s="85"/>
      <c r="M44" s="85"/>
      <c r="N44" s="85"/>
      <c r="O44" s="85"/>
      <c r="P44" s="85"/>
      <c r="Q44" s="85"/>
    </row>
    <row r="45" spans="1:17" ht="14.85" customHeight="1" x14ac:dyDescent="0.2">
      <c r="A45" s="115"/>
      <c r="B45" s="130"/>
      <c r="C45" s="117"/>
      <c r="D45" s="119"/>
      <c r="E45" s="120"/>
      <c r="F45" s="10" t="s">
        <v>199</v>
      </c>
      <c r="G45" s="54" t="s">
        <v>263</v>
      </c>
      <c r="H45" s="49" t="s">
        <v>30</v>
      </c>
      <c r="I45" s="34" t="s">
        <v>31</v>
      </c>
      <c r="J45" s="85"/>
      <c r="K45" s="85"/>
      <c r="L45" s="85"/>
      <c r="M45" s="85"/>
      <c r="N45" s="85"/>
      <c r="O45" s="85"/>
      <c r="P45" s="85"/>
      <c r="Q45" s="85"/>
    </row>
    <row r="46" spans="1:17" ht="14.85" customHeight="1" x14ac:dyDescent="0.2">
      <c r="A46" s="115"/>
      <c r="B46" s="130"/>
      <c r="C46" s="117"/>
      <c r="D46" s="119"/>
      <c r="E46" s="120"/>
      <c r="F46" s="34" t="s">
        <v>201</v>
      </c>
      <c r="G46" s="54" t="s">
        <v>202</v>
      </c>
      <c r="H46" s="49" t="s">
        <v>30</v>
      </c>
      <c r="I46" s="34" t="s">
        <v>43</v>
      </c>
      <c r="J46" s="85"/>
      <c r="K46" s="85"/>
      <c r="L46" s="85"/>
      <c r="M46" s="85"/>
      <c r="N46" s="85"/>
      <c r="O46" s="85"/>
      <c r="P46" s="85"/>
      <c r="Q46" s="85"/>
    </row>
    <row r="47" spans="1:17" ht="14.85" customHeight="1" x14ac:dyDescent="0.2">
      <c r="A47" s="115"/>
      <c r="B47" s="130"/>
      <c r="C47" s="117"/>
      <c r="D47" s="119"/>
      <c r="E47" s="120"/>
      <c r="F47" s="8"/>
      <c r="G47" s="54"/>
      <c r="H47" s="49"/>
      <c r="I47" s="34"/>
      <c r="J47" s="85"/>
      <c r="K47" s="85"/>
      <c r="L47" s="85"/>
      <c r="M47" s="85"/>
      <c r="N47" s="85"/>
      <c r="O47" s="85"/>
      <c r="P47" s="85"/>
      <c r="Q47" s="85"/>
    </row>
    <row r="48" spans="1:17" x14ac:dyDescent="0.2">
      <c r="A48" s="115"/>
      <c r="B48" s="130"/>
      <c r="C48" s="117"/>
      <c r="D48" s="119"/>
      <c r="E48" s="120"/>
      <c r="F48" s="34"/>
      <c r="G48" s="54"/>
      <c r="H48" s="49"/>
      <c r="I48" s="34"/>
      <c r="J48" s="85"/>
      <c r="K48" s="85"/>
      <c r="L48" s="85"/>
      <c r="M48" s="85"/>
      <c r="N48" s="85"/>
      <c r="O48" s="85"/>
      <c r="P48" s="85"/>
      <c r="Q48" s="85"/>
    </row>
    <row r="49" spans="1:17" x14ac:dyDescent="0.2">
      <c r="A49" s="115"/>
      <c r="B49" s="130"/>
      <c r="C49" s="117"/>
      <c r="D49" s="119"/>
      <c r="E49" s="120"/>
      <c r="F49" s="34"/>
      <c r="G49" s="54"/>
      <c r="H49" s="49"/>
      <c r="I49" s="34"/>
      <c r="J49" s="85"/>
      <c r="K49" s="85"/>
      <c r="L49" s="85"/>
      <c r="M49" s="85"/>
      <c r="N49" s="85"/>
      <c r="O49" s="85"/>
      <c r="P49" s="85"/>
      <c r="Q49" s="85"/>
    </row>
    <row r="50" spans="1:17" x14ac:dyDescent="0.2">
      <c r="A50" s="115"/>
      <c r="B50" s="130"/>
      <c r="C50" s="117"/>
      <c r="D50" s="119"/>
      <c r="E50" s="120"/>
      <c r="F50" s="34"/>
      <c r="G50" s="54"/>
      <c r="H50" s="49"/>
      <c r="I50" s="34"/>
      <c r="J50" s="85"/>
      <c r="K50" s="85"/>
      <c r="L50" s="85"/>
      <c r="M50" s="85"/>
      <c r="N50" s="85"/>
      <c r="O50" s="85"/>
      <c r="P50" s="85"/>
      <c r="Q50" s="85"/>
    </row>
    <row r="51" spans="1:17" x14ac:dyDescent="0.2">
      <c r="A51" s="115"/>
      <c r="B51" s="130"/>
      <c r="C51" s="117"/>
      <c r="D51" s="119"/>
      <c r="E51" s="121"/>
      <c r="F51" s="33"/>
      <c r="G51" s="54"/>
      <c r="H51" s="49"/>
      <c r="I51" s="34"/>
      <c r="J51" s="85"/>
      <c r="K51" s="85"/>
      <c r="L51" s="85"/>
      <c r="M51" s="85"/>
      <c r="N51" s="85"/>
      <c r="O51" s="85"/>
      <c r="P51" s="85"/>
      <c r="Q51" s="85"/>
    </row>
    <row r="52" spans="1:17" ht="78.75" x14ac:dyDescent="0.2">
      <c r="A52" s="115"/>
      <c r="B52" s="131"/>
      <c r="C52" s="117"/>
      <c r="D52" s="24"/>
      <c r="E52" s="25"/>
      <c r="F52" s="25"/>
      <c r="G52" s="86"/>
      <c r="H52" s="87"/>
      <c r="I52" s="25"/>
      <c r="J52" s="85" t="s">
        <v>429</v>
      </c>
      <c r="K52" s="85" t="s">
        <v>411</v>
      </c>
      <c r="L52" s="85"/>
      <c r="M52" s="85" t="s">
        <v>429</v>
      </c>
      <c r="N52" s="85" t="s">
        <v>362</v>
      </c>
      <c r="O52" s="85"/>
      <c r="P52" s="85"/>
      <c r="Q52" s="85"/>
    </row>
    <row r="53" spans="1:17" x14ac:dyDescent="0.2">
      <c r="A53" s="115"/>
      <c r="B53" s="123" t="s">
        <v>57</v>
      </c>
      <c r="C53" s="117" t="s">
        <v>203</v>
      </c>
      <c r="D53" s="119" t="s">
        <v>243</v>
      </c>
      <c r="E53" s="122">
        <v>6</v>
      </c>
      <c r="F53" s="34"/>
      <c r="G53" s="54" t="s">
        <v>79</v>
      </c>
      <c r="H53" s="46" t="s">
        <v>40</v>
      </c>
      <c r="I53" s="34" t="s">
        <v>43</v>
      </c>
      <c r="J53" s="85"/>
      <c r="K53" s="85"/>
      <c r="L53" s="85"/>
      <c r="M53" s="85"/>
      <c r="N53" s="85"/>
      <c r="O53" s="85"/>
      <c r="P53" s="85"/>
      <c r="Q53" s="85"/>
    </row>
    <row r="54" spans="1:17" x14ac:dyDescent="0.2">
      <c r="A54" s="115"/>
      <c r="B54" s="124"/>
      <c r="C54" s="117"/>
      <c r="D54" s="119"/>
      <c r="E54" s="120"/>
      <c r="F54" s="10"/>
      <c r="G54" s="54" t="s">
        <v>80</v>
      </c>
      <c r="H54" s="49" t="s">
        <v>40</v>
      </c>
      <c r="I54" s="34" t="s">
        <v>43</v>
      </c>
      <c r="J54" s="85"/>
      <c r="K54" s="85"/>
      <c r="L54" s="85"/>
      <c r="M54" s="85"/>
      <c r="N54" s="85"/>
      <c r="O54" s="85"/>
      <c r="P54" s="85"/>
      <c r="Q54" s="85"/>
    </row>
    <row r="55" spans="1:17" x14ac:dyDescent="0.2">
      <c r="A55" s="115"/>
      <c r="B55" s="124"/>
      <c r="C55" s="117"/>
      <c r="D55" s="119"/>
      <c r="E55" s="120"/>
      <c r="F55" s="34"/>
      <c r="G55" s="54" t="s">
        <v>208</v>
      </c>
      <c r="H55" s="49" t="s">
        <v>40</v>
      </c>
      <c r="I55" s="34" t="s">
        <v>31</v>
      </c>
      <c r="J55" s="85"/>
      <c r="K55" s="85"/>
      <c r="L55" s="85"/>
      <c r="M55" s="85"/>
      <c r="N55" s="85"/>
      <c r="O55" s="85"/>
      <c r="P55" s="85"/>
      <c r="Q55" s="85"/>
    </row>
    <row r="56" spans="1:17" x14ac:dyDescent="0.2">
      <c r="A56" s="115"/>
      <c r="B56" s="124"/>
      <c r="C56" s="117"/>
      <c r="D56" s="119"/>
      <c r="E56" s="120"/>
      <c r="F56" s="8"/>
      <c r="G56" s="54" t="s">
        <v>210</v>
      </c>
      <c r="H56" s="49" t="s">
        <v>40</v>
      </c>
      <c r="I56" s="34" t="s">
        <v>43</v>
      </c>
      <c r="J56" s="85"/>
      <c r="K56" s="85"/>
      <c r="L56" s="85"/>
      <c r="M56" s="85"/>
      <c r="N56" s="85"/>
      <c r="O56" s="85"/>
      <c r="P56" s="85"/>
      <c r="Q56" s="85"/>
    </row>
    <row r="57" spans="1:17" x14ac:dyDescent="0.2">
      <c r="A57" s="115"/>
      <c r="B57" s="124"/>
      <c r="C57" s="117"/>
      <c r="D57" s="119"/>
      <c r="E57" s="120"/>
      <c r="F57" s="34"/>
      <c r="G57" s="54" t="s">
        <v>126</v>
      </c>
      <c r="H57" s="49" t="s">
        <v>40</v>
      </c>
      <c r="I57" s="34" t="s">
        <v>62</v>
      </c>
      <c r="J57" s="85"/>
      <c r="K57" s="85"/>
      <c r="L57" s="85"/>
      <c r="M57" s="85"/>
      <c r="N57" s="85"/>
      <c r="O57" s="85"/>
      <c r="P57" s="85"/>
      <c r="Q57" s="85"/>
    </row>
    <row r="58" spans="1:17" x14ac:dyDescent="0.2">
      <c r="A58" s="115"/>
      <c r="B58" s="124"/>
      <c r="C58" s="117"/>
      <c r="D58" s="119"/>
      <c r="E58" s="120"/>
      <c r="F58" s="34"/>
      <c r="G58" s="54" t="s">
        <v>127</v>
      </c>
      <c r="H58" s="49" t="s">
        <v>40</v>
      </c>
      <c r="I58" s="34" t="s">
        <v>62</v>
      </c>
      <c r="J58" s="85"/>
      <c r="K58" s="85"/>
      <c r="L58" s="85"/>
      <c r="M58" s="85"/>
      <c r="N58" s="85"/>
      <c r="O58" s="85"/>
      <c r="P58" s="85"/>
      <c r="Q58" s="85"/>
    </row>
    <row r="59" spans="1:17" x14ac:dyDescent="0.2">
      <c r="A59" s="115"/>
      <c r="B59" s="124"/>
      <c r="C59" s="117"/>
      <c r="D59" s="119"/>
      <c r="E59" s="120"/>
      <c r="F59" s="34"/>
      <c r="G59" s="54" t="s">
        <v>128</v>
      </c>
      <c r="H59" s="49" t="s">
        <v>40</v>
      </c>
      <c r="I59" s="34" t="s">
        <v>62</v>
      </c>
      <c r="J59" s="85"/>
      <c r="K59" s="85"/>
      <c r="L59" s="85"/>
      <c r="M59" s="85"/>
      <c r="N59" s="85"/>
      <c r="O59" s="85"/>
      <c r="P59" s="85"/>
      <c r="Q59" s="85"/>
    </row>
    <row r="60" spans="1:17" x14ac:dyDescent="0.2">
      <c r="A60" s="115"/>
      <c r="B60" s="124"/>
      <c r="C60" s="117"/>
      <c r="D60" s="119"/>
      <c r="E60" s="120"/>
      <c r="F60" s="34"/>
      <c r="G60" s="54" t="s">
        <v>129</v>
      </c>
      <c r="H60" s="49" t="s">
        <v>40</v>
      </c>
      <c r="I60" s="34" t="s">
        <v>62</v>
      </c>
      <c r="J60" s="85"/>
      <c r="K60" s="85"/>
      <c r="L60" s="85"/>
      <c r="M60" s="85"/>
      <c r="N60" s="85"/>
      <c r="O60" s="85"/>
      <c r="P60" s="85"/>
      <c r="Q60" s="85"/>
    </row>
    <row r="61" spans="1:17" x14ac:dyDescent="0.2">
      <c r="A61" s="115"/>
      <c r="B61" s="124"/>
      <c r="C61" s="117"/>
      <c r="D61" s="119"/>
      <c r="E61" s="120"/>
      <c r="F61" s="34"/>
      <c r="G61" s="54"/>
      <c r="H61" s="49"/>
      <c r="I61" s="34"/>
      <c r="J61" s="85"/>
      <c r="K61" s="85"/>
      <c r="L61" s="85"/>
      <c r="M61" s="85"/>
      <c r="N61" s="85"/>
      <c r="O61" s="85"/>
      <c r="P61" s="85"/>
      <c r="Q61" s="85"/>
    </row>
    <row r="62" spans="1:17" x14ac:dyDescent="0.2">
      <c r="A62" s="115"/>
      <c r="B62" s="124"/>
      <c r="C62" s="117"/>
      <c r="D62" s="119"/>
      <c r="E62" s="121"/>
      <c r="F62" s="33"/>
      <c r="G62" s="54"/>
      <c r="H62" s="49"/>
      <c r="I62" s="34"/>
      <c r="J62" s="85"/>
      <c r="K62" s="85"/>
      <c r="L62" s="85"/>
      <c r="M62" s="85"/>
      <c r="N62" s="85"/>
      <c r="O62" s="85"/>
      <c r="P62" s="85"/>
      <c r="Q62" s="85"/>
    </row>
    <row r="63" spans="1:17" ht="78.75" x14ac:dyDescent="0.2">
      <c r="A63" s="115"/>
      <c r="B63" s="124"/>
      <c r="C63" s="117"/>
      <c r="D63" s="26"/>
      <c r="E63" s="27"/>
      <c r="F63" s="27"/>
      <c r="G63" s="89"/>
      <c r="H63" s="90"/>
      <c r="I63" s="27"/>
      <c r="J63" s="85" t="s">
        <v>429</v>
      </c>
      <c r="K63" s="85" t="s">
        <v>359</v>
      </c>
      <c r="L63" s="85"/>
      <c r="M63" s="85"/>
      <c r="N63" s="85"/>
      <c r="O63" s="85"/>
      <c r="P63" s="85"/>
      <c r="Q63" s="85"/>
    </row>
    <row r="64" spans="1:17" ht="15.6" customHeight="1" x14ac:dyDescent="0.2">
      <c r="A64" s="115"/>
      <c r="B64" s="124"/>
      <c r="C64" s="117" t="s">
        <v>215</v>
      </c>
      <c r="D64" s="119" t="s">
        <v>59</v>
      </c>
      <c r="E64" s="120">
        <v>3</v>
      </c>
      <c r="F64" s="32" t="s">
        <v>217</v>
      </c>
      <c r="G64" s="45" t="s">
        <v>61</v>
      </c>
      <c r="H64" s="49" t="s">
        <v>30</v>
      </c>
      <c r="I64" s="34" t="s">
        <v>62</v>
      </c>
      <c r="J64" s="85"/>
      <c r="K64" s="85"/>
      <c r="L64" s="85"/>
      <c r="M64" s="85"/>
      <c r="N64" s="85"/>
      <c r="O64" s="85"/>
      <c r="P64" s="85"/>
      <c r="Q64" s="85"/>
    </row>
    <row r="65" spans="1:17" ht="15.75" hidden="1" customHeight="1" x14ac:dyDescent="0.2">
      <c r="A65" s="115"/>
      <c r="B65" s="124"/>
      <c r="C65" s="117"/>
      <c r="D65" s="119"/>
      <c r="E65" s="120"/>
      <c r="F65" s="34"/>
      <c r="G65" s="45"/>
      <c r="H65" s="49"/>
      <c r="I65" s="34"/>
      <c r="J65" s="85"/>
      <c r="K65" s="85"/>
      <c r="L65" s="85"/>
      <c r="M65" s="85"/>
      <c r="N65" s="85"/>
      <c r="O65" s="85"/>
      <c r="P65" s="85"/>
      <c r="Q65" s="85"/>
    </row>
    <row r="66" spans="1:17" ht="15.75" hidden="1" customHeight="1" x14ac:dyDescent="0.2">
      <c r="A66" s="115"/>
      <c r="B66" s="124"/>
      <c r="C66" s="117"/>
      <c r="D66" s="119"/>
      <c r="E66" s="120"/>
      <c r="F66" s="34"/>
      <c r="G66" s="45"/>
      <c r="H66" s="49"/>
      <c r="I66" s="34"/>
      <c r="J66" s="85"/>
      <c r="K66" s="85"/>
      <c r="L66" s="85"/>
      <c r="M66" s="85"/>
      <c r="N66" s="85"/>
      <c r="O66" s="85"/>
      <c r="P66" s="85"/>
      <c r="Q66" s="85"/>
    </row>
    <row r="67" spans="1:17" ht="15.75" hidden="1" customHeight="1" x14ac:dyDescent="0.2">
      <c r="A67" s="115"/>
      <c r="B67" s="124"/>
      <c r="C67" s="117"/>
      <c r="D67" s="119"/>
      <c r="E67" s="120"/>
      <c r="F67" s="33"/>
      <c r="G67" s="45"/>
      <c r="H67" s="49"/>
      <c r="I67" s="34"/>
      <c r="J67" s="85"/>
      <c r="K67" s="85"/>
      <c r="L67" s="85"/>
      <c r="M67" s="85"/>
      <c r="N67" s="85"/>
      <c r="O67" s="85"/>
      <c r="P67" s="85"/>
      <c r="Q67" s="85"/>
    </row>
    <row r="68" spans="1:17" ht="15.75" hidden="1" customHeight="1" x14ac:dyDescent="0.2">
      <c r="A68" s="115"/>
      <c r="B68" s="124"/>
      <c r="C68" s="117"/>
      <c r="D68" s="119"/>
      <c r="E68" s="120"/>
      <c r="F68" s="34"/>
      <c r="G68" s="45"/>
      <c r="H68" s="49"/>
      <c r="I68" s="34"/>
      <c r="J68" s="85"/>
      <c r="K68" s="85"/>
      <c r="L68" s="85"/>
      <c r="M68" s="85"/>
      <c r="N68" s="85"/>
      <c r="O68" s="85"/>
      <c r="P68" s="85"/>
      <c r="Q68" s="85"/>
    </row>
    <row r="69" spans="1:17" ht="15.75" hidden="1" customHeight="1" x14ac:dyDescent="0.2">
      <c r="A69" s="115"/>
      <c r="B69" s="124"/>
      <c r="C69" s="117"/>
      <c r="D69" s="119"/>
      <c r="E69" s="120"/>
      <c r="F69" s="34"/>
      <c r="G69" s="45"/>
      <c r="H69" s="49"/>
      <c r="I69" s="34"/>
      <c r="J69" s="85"/>
      <c r="K69" s="85"/>
      <c r="L69" s="85"/>
      <c r="M69" s="85"/>
      <c r="N69" s="85"/>
      <c r="O69" s="85"/>
      <c r="P69" s="85"/>
      <c r="Q69" s="85"/>
    </row>
    <row r="70" spans="1:17" ht="15.75" hidden="1" customHeight="1" x14ac:dyDescent="0.2">
      <c r="A70" s="115"/>
      <c r="B70" s="124"/>
      <c r="C70" s="117"/>
      <c r="D70" s="119"/>
      <c r="E70" s="120"/>
      <c r="F70" s="34"/>
      <c r="G70" s="45"/>
      <c r="H70" s="49"/>
      <c r="I70" s="34"/>
      <c r="J70" s="85"/>
      <c r="K70" s="85"/>
      <c r="L70" s="85"/>
      <c r="M70" s="85"/>
      <c r="N70" s="85"/>
      <c r="O70" s="85"/>
      <c r="P70" s="85"/>
      <c r="Q70" s="85"/>
    </row>
    <row r="71" spans="1:17" ht="15.75" hidden="1" customHeight="1" x14ac:dyDescent="0.2">
      <c r="A71" s="115"/>
      <c r="B71" s="124"/>
      <c r="C71" s="117"/>
      <c r="D71" s="119"/>
      <c r="E71" s="121"/>
      <c r="F71" s="34"/>
      <c r="G71" s="45"/>
      <c r="H71" s="49"/>
      <c r="I71" s="34"/>
      <c r="J71" s="85"/>
      <c r="K71" s="85"/>
      <c r="L71" s="85"/>
      <c r="M71" s="85"/>
      <c r="N71" s="85"/>
      <c r="O71" s="85"/>
      <c r="P71" s="85"/>
      <c r="Q71" s="85"/>
    </row>
    <row r="72" spans="1:17" ht="78.75" x14ac:dyDescent="0.2">
      <c r="A72" s="115"/>
      <c r="B72" s="124"/>
      <c r="C72" s="118"/>
      <c r="D72" s="26"/>
      <c r="E72" s="27"/>
      <c r="F72" s="27"/>
      <c r="G72" s="89"/>
      <c r="H72" s="90"/>
      <c r="I72" s="27"/>
      <c r="J72" s="85" t="s">
        <v>429</v>
      </c>
      <c r="K72" s="85" t="s">
        <v>373</v>
      </c>
      <c r="L72" s="85"/>
      <c r="M72" s="85"/>
      <c r="N72" s="85"/>
      <c r="O72" s="85"/>
      <c r="P72" s="85"/>
      <c r="Q72" s="85"/>
    </row>
    <row r="73" spans="1:17" ht="15.6" customHeight="1" x14ac:dyDescent="0.2">
      <c r="A73" s="115"/>
      <c r="B73" s="124"/>
      <c r="C73" s="117" t="s">
        <v>216</v>
      </c>
      <c r="D73" s="119" t="s">
        <v>164</v>
      </c>
      <c r="E73" s="120">
        <v>3</v>
      </c>
      <c r="F73" s="32" t="s">
        <v>217</v>
      </c>
      <c r="G73" s="45" t="s">
        <v>166</v>
      </c>
      <c r="H73" s="49" t="s">
        <v>30</v>
      </c>
      <c r="I73" s="34" t="s">
        <v>41</v>
      </c>
      <c r="J73" s="85"/>
      <c r="K73" s="85"/>
      <c r="L73" s="85"/>
      <c r="M73" s="85"/>
      <c r="N73" s="85"/>
      <c r="O73" s="85"/>
      <c r="P73" s="85"/>
      <c r="Q73" s="85"/>
    </row>
    <row r="74" spans="1:17" x14ac:dyDescent="0.2">
      <c r="A74" s="115"/>
      <c r="B74" s="124"/>
      <c r="C74" s="117"/>
      <c r="D74" s="119"/>
      <c r="E74" s="120"/>
      <c r="F74" s="34" t="s">
        <v>264</v>
      </c>
      <c r="G74" s="45" t="s">
        <v>168</v>
      </c>
      <c r="H74" s="49" t="s">
        <v>30</v>
      </c>
      <c r="I74" s="34" t="s">
        <v>31</v>
      </c>
      <c r="J74" s="85"/>
      <c r="K74" s="85"/>
      <c r="L74" s="85"/>
      <c r="M74" s="85"/>
      <c r="N74" s="85"/>
      <c r="O74" s="85"/>
      <c r="P74" s="85"/>
      <c r="Q74" s="85"/>
    </row>
    <row r="75" spans="1:17" x14ac:dyDescent="0.2">
      <c r="A75" s="115"/>
      <c r="B75" s="124"/>
      <c r="C75" s="117"/>
      <c r="D75" s="119"/>
      <c r="E75" s="120"/>
      <c r="F75" s="34" t="s">
        <v>264</v>
      </c>
      <c r="G75" s="48" t="s">
        <v>168</v>
      </c>
      <c r="H75" s="49" t="s">
        <v>30</v>
      </c>
      <c r="I75" s="34" t="s">
        <v>31</v>
      </c>
      <c r="J75" s="85"/>
      <c r="K75" s="85"/>
      <c r="L75" s="85"/>
      <c r="M75" s="85"/>
      <c r="N75" s="85"/>
      <c r="O75" s="85"/>
      <c r="P75" s="85"/>
      <c r="Q75" s="85"/>
    </row>
    <row r="76" spans="1:17" x14ac:dyDescent="0.2">
      <c r="A76" s="115"/>
      <c r="B76" s="124"/>
      <c r="C76" s="117"/>
      <c r="D76" s="119"/>
      <c r="E76" s="120"/>
      <c r="F76" s="33"/>
      <c r="G76" s="48"/>
      <c r="H76" s="49"/>
      <c r="I76" s="34"/>
      <c r="J76" s="85"/>
      <c r="K76" s="85"/>
      <c r="L76" s="85"/>
      <c r="M76" s="85"/>
      <c r="N76" s="85"/>
      <c r="O76" s="85"/>
      <c r="P76" s="85"/>
      <c r="Q76" s="85"/>
    </row>
    <row r="77" spans="1:17" x14ac:dyDescent="0.2">
      <c r="A77" s="115"/>
      <c r="B77" s="124"/>
      <c r="C77" s="117"/>
      <c r="D77" s="119"/>
      <c r="E77" s="120"/>
      <c r="F77" s="34"/>
      <c r="G77" s="48"/>
      <c r="H77" s="49"/>
      <c r="I77" s="34"/>
      <c r="J77" s="85"/>
      <c r="K77" s="85"/>
      <c r="L77" s="85"/>
      <c r="M77" s="85"/>
      <c r="N77" s="85"/>
      <c r="O77" s="85"/>
      <c r="P77" s="85"/>
      <c r="Q77" s="85"/>
    </row>
    <row r="78" spans="1:17" ht="15.75" hidden="1" customHeight="1" x14ac:dyDescent="0.2">
      <c r="A78" s="115"/>
      <c r="B78" s="124"/>
      <c r="C78" s="117"/>
      <c r="D78" s="119"/>
      <c r="E78" s="120"/>
      <c r="F78" s="34"/>
      <c r="G78" s="48"/>
      <c r="H78" s="49"/>
      <c r="I78" s="34"/>
      <c r="J78" s="85"/>
      <c r="K78" s="85"/>
      <c r="L78" s="85"/>
      <c r="M78" s="85"/>
      <c r="N78" s="85"/>
      <c r="O78" s="85"/>
      <c r="P78" s="85"/>
      <c r="Q78" s="85"/>
    </row>
    <row r="79" spans="1:17" ht="15.75" hidden="1" customHeight="1" x14ac:dyDescent="0.2">
      <c r="A79" s="115"/>
      <c r="B79" s="124"/>
      <c r="C79" s="117"/>
      <c r="D79" s="119"/>
      <c r="E79" s="120"/>
      <c r="F79" s="34"/>
      <c r="G79" s="48"/>
      <c r="H79" s="49"/>
      <c r="I79" s="34"/>
      <c r="J79" s="85"/>
      <c r="K79" s="85"/>
      <c r="L79" s="85"/>
      <c r="M79" s="85"/>
      <c r="N79" s="85"/>
      <c r="O79" s="85"/>
      <c r="P79" s="85"/>
      <c r="Q79" s="85"/>
    </row>
    <row r="80" spans="1:17" ht="15.75" hidden="1" customHeight="1" x14ac:dyDescent="0.2">
      <c r="A80" s="115"/>
      <c r="B80" s="124"/>
      <c r="C80" s="117"/>
      <c r="D80" s="119"/>
      <c r="E80" s="121"/>
      <c r="F80" s="34"/>
      <c r="G80" s="48"/>
      <c r="H80" s="49"/>
      <c r="I80" s="34"/>
      <c r="J80" s="85"/>
      <c r="K80" s="85"/>
      <c r="L80" s="85"/>
      <c r="M80" s="85"/>
      <c r="N80" s="85"/>
      <c r="O80" s="85"/>
      <c r="P80" s="85"/>
      <c r="Q80" s="85"/>
    </row>
    <row r="81" spans="1:17" ht="79.5" thickBot="1" x14ac:dyDescent="0.25">
      <c r="A81" s="115"/>
      <c r="B81" s="125"/>
      <c r="C81" s="118"/>
      <c r="D81" s="26"/>
      <c r="E81" s="27"/>
      <c r="F81" s="27"/>
      <c r="G81" s="89"/>
      <c r="H81" s="90"/>
      <c r="I81" s="27"/>
      <c r="J81" s="85" t="s">
        <v>429</v>
      </c>
      <c r="K81" s="85" t="s">
        <v>373</v>
      </c>
      <c r="L81" s="85"/>
      <c r="M81" s="85"/>
      <c r="N81" s="85"/>
      <c r="O81" s="85"/>
      <c r="P81" s="85"/>
      <c r="Q81" s="85"/>
    </row>
    <row r="82" spans="1:17" ht="79.5" thickBot="1" x14ac:dyDescent="0.25">
      <c r="A82" s="116"/>
      <c r="B82" s="57" t="s">
        <v>219</v>
      </c>
      <c r="C82" s="58"/>
      <c r="D82" s="58"/>
      <c r="E82" s="59">
        <f>E17+E26+E35+E44+E64+E73+E53</f>
        <v>30</v>
      </c>
      <c r="F82" s="60"/>
      <c r="G82" s="58"/>
      <c r="H82" s="58"/>
      <c r="I82" s="61"/>
      <c r="J82" s="85" t="s">
        <v>429</v>
      </c>
      <c r="K82" s="85" t="s">
        <v>410</v>
      </c>
      <c r="L82" s="85"/>
      <c r="M82" s="85"/>
      <c r="N82" s="85"/>
      <c r="O82" s="85"/>
      <c r="P82" s="85"/>
      <c r="Q82" s="85"/>
    </row>
    <row r="83" spans="1:17" ht="15.6" customHeight="1" x14ac:dyDescent="0.2">
      <c r="A83" s="132" t="s">
        <v>220</v>
      </c>
      <c r="B83" s="100" t="s">
        <v>25</v>
      </c>
      <c r="C83" s="117" t="s">
        <v>221</v>
      </c>
      <c r="D83" s="119" t="s">
        <v>69</v>
      </c>
      <c r="E83" s="120">
        <v>5</v>
      </c>
      <c r="F83" s="32" t="s">
        <v>222</v>
      </c>
      <c r="G83" s="45" t="s">
        <v>29</v>
      </c>
      <c r="H83" s="46" t="s">
        <v>30</v>
      </c>
      <c r="I83" s="34" t="s">
        <v>31</v>
      </c>
      <c r="J83" s="85"/>
      <c r="K83" s="85"/>
      <c r="L83" s="85"/>
      <c r="M83" s="85"/>
      <c r="N83" s="85"/>
      <c r="O83" s="85"/>
      <c r="P83" s="85"/>
      <c r="Q83" s="85"/>
    </row>
    <row r="84" spans="1:17" x14ac:dyDescent="0.2">
      <c r="A84" s="133"/>
      <c r="B84" s="101"/>
      <c r="C84" s="117"/>
      <c r="D84" s="119"/>
      <c r="E84" s="120"/>
      <c r="F84" s="32" t="s">
        <v>222</v>
      </c>
      <c r="G84" s="45" t="s">
        <v>29</v>
      </c>
      <c r="H84" s="49" t="s">
        <v>30</v>
      </c>
      <c r="I84" s="34" t="s">
        <v>31</v>
      </c>
      <c r="J84" s="85"/>
      <c r="K84" s="85"/>
      <c r="L84" s="85"/>
      <c r="M84" s="85"/>
      <c r="N84" s="85"/>
      <c r="O84" s="85"/>
      <c r="P84" s="85"/>
      <c r="Q84" s="85"/>
    </row>
    <row r="85" spans="1:17" x14ac:dyDescent="0.2">
      <c r="A85" s="133"/>
      <c r="B85" s="101"/>
      <c r="C85" s="117"/>
      <c r="D85" s="119"/>
      <c r="E85" s="120"/>
      <c r="F85" s="34" t="s">
        <v>223</v>
      </c>
      <c r="G85" s="48" t="s">
        <v>33</v>
      </c>
      <c r="H85" s="49" t="s">
        <v>30</v>
      </c>
      <c r="I85" s="34" t="s">
        <v>31</v>
      </c>
      <c r="J85" s="85"/>
      <c r="K85" s="85"/>
      <c r="L85" s="85"/>
      <c r="M85" s="85"/>
      <c r="N85" s="85"/>
      <c r="O85" s="85"/>
      <c r="P85" s="85"/>
      <c r="Q85" s="85"/>
    </row>
    <row r="86" spans="1:17" x14ac:dyDescent="0.2">
      <c r="A86" s="133"/>
      <c r="B86" s="101"/>
      <c r="C86" s="117"/>
      <c r="D86" s="119"/>
      <c r="E86" s="120"/>
      <c r="F86" s="34" t="s">
        <v>223</v>
      </c>
      <c r="G86" s="48" t="s">
        <v>33</v>
      </c>
      <c r="H86" s="49" t="s">
        <v>30</v>
      </c>
      <c r="I86" s="34" t="s">
        <v>31</v>
      </c>
      <c r="J86" s="85"/>
      <c r="K86" s="85"/>
      <c r="L86" s="85"/>
      <c r="M86" s="85"/>
      <c r="N86" s="85"/>
      <c r="O86" s="85"/>
      <c r="P86" s="85"/>
      <c r="Q86" s="85"/>
    </row>
    <row r="87" spans="1:17" x14ac:dyDescent="0.2">
      <c r="A87" s="133"/>
      <c r="B87" s="101"/>
      <c r="C87" s="117"/>
      <c r="D87" s="119"/>
      <c r="E87" s="120"/>
      <c r="F87" s="33" t="s">
        <v>224</v>
      </c>
      <c r="G87" s="45" t="s">
        <v>182</v>
      </c>
      <c r="H87" s="49" t="s">
        <v>30</v>
      </c>
      <c r="I87" s="34" t="s">
        <v>31</v>
      </c>
      <c r="J87" s="85"/>
      <c r="K87" s="85"/>
      <c r="L87" s="85"/>
      <c r="M87" s="85"/>
      <c r="N87" s="85"/>
      <c r="O87" s="85"/>
      <c r="P87" s="85"/>
      <c r="Q87" s="85"/>
    </row>
    <row r="88" spans="1:17" x14ac:dyDescent="0.2">
      <c r="A88" s="133"/>
      <c r="B88" s="101"/>
      <c r="C88" s="117"/>
      <c r="D88" s="119"/>
      <c r="E88" s="120"/>
      <c r="F88" s="33" t="s">
        <v>224</v>
      </c>
      <c r="G88" s="45" t="s">
        <v>182</v>
      </c>
      <c r="H88" s="49" t="s">
        <v>30</v>
      </c>
      <c r="I88" s="34" t="s">
        <v>31</v>
      </c>
      <c r="J88" s="85"/>
      <c r="K88" s="85"/>
      <c r="L88" s="85"/>
      <c r="M88" s="85"/>
      <c r="N88" s="85"/>
      <c r="O88" s="85"/>
      <c r="P88" s="85"/>
      <c r="Q88" s="85"/>
    </row>
    <row r="89" spans="1:17" x14ac:dyDescent="0.2">
      <c r="A89" s="133"/>
      <c r="B89" s="101"/>
      <c r="C89" s="117"/>
      <c r="D89" s="119"/>
      <c r="E89" s="120"/>
      <c r="F89" s="34"/>
      <c r="G89" s="45"/>
      <c r="H89" s="49"/>
      <c r="I89" s="34"/>
      <c r="J89" s="85"/>
      <c r="K89" s="85"/>
      <c r="L89" s="85"/>
      <c r="M89" s="85"/>
      <c r="N89" s="85"/>
      <c r="O89" s="85"/>
      <c r="P89" s="85"/>
      <c r="Q89" s="85"/>
    </row>
    <row r="90" spans="1:17" x14ac:dyDescent="0.2">
      <c r="A90" s="133"/>
      <c r="B90" s="101"/>
      <c r="C90" s="117"/>
      <c r="D90" s="119"/>
      <c r="E90" s="121"/>
      <c r="F90" s="34"/>
      <c r="G90" s="45"/>
      <c r="H90" s="49"/>
      <c r="I90" s="34"/>
      <c r="J90" s="85"/>
      <c r="K90" s="85"/>
      <c r="L90" s="85"/>
      <c r="M90" s="85"/>
      <c r="N90" s="85"/>
      <c r="O90" s="85"/>
      <c r="P90" s="85"/>
      <c r="Q90" s="85"/>
    </row>
    <row r="91" spans="1:17" ht="78.75" x14ac:dyDescent="0.2">
      <c r="A91" s="133"/>
      <c r="B91" s="101"/>
      <c r="C91" s="117"/>
      <c r="D91" s="17"/>
      <c r="E91" s="17"/>
      <c r="F91" s="18"/>
      <c r="G91" s="64"/>
      <c r="H91" s="63"/>
      <c r="I91" s="17"/>
      <c r="J91" s="85" t="s">
        <v>429</v>
      </c>
      <c r="K91" s="85" t="s">
        <v>379</v>
      </c>
      <c r="L91" s="85"/>
      <c r="M91" s="85"/>
      <c r="N91" s="85"/>
      <c r="O91" s="85"/>
      <c r="P91" s="85"/>
      <c r="Q91" s="85"/>
    </row>
    <row r="92" spans="1:17" ht="15.6" customHeight="1" x14ac:dyDescent="0.2">
      <c r="A92" s="133"/>
      <c r="B92" s="101"/>
      <c r="C92" s="117" t="s">
        <v>225</v>
      </c>
      <c r="D92" s="119" t="s">
        <v>184</v>
      </c>
      <c r="E92" s="120">
        <v>4</v>
      </c>
      <c r="F92" s="32" t="s">
        <v>226</v>
      </c>
      <c r="G92" s="45" t="s">
        <v>119</v>
      </c>
      <c r="H92" s="49" t="s">
        <v>30</v>
      </c>
      <c r="I92" s="34" t="s">
        <v>31</v>
      </c>
      <c r="J92" s="85"/>
      <c r="K92" s="85"/>
      <c r="L92" s="85"/>
      <c r="M92" s="85"/>
      <c r="N92" s="85"/>
      <c r="O92" s="85"/>
      <c r="P92" s="85"/>
      <c r="Q92" s="85"/>
    </row>
    <row r="93" spans="1:17" x14ac:dyDescent="0.2">
      <c r="A93" s="133"/>
      <c r="B93" s="101"/>
      <c r="C93" s="117"/>
      <c r="D93" s="119"/>
      <c r="E93" s="120"/>
      <c r="F93" s="34"/>
      <c r="G93" s="45" t="s">
        <v>119</v>
      </c>
      <c r="H93" s="49" t="s">
        <v>30</v>
      </c>
      <c r="I93" s="34" t="s">
        <v>31</v>
      </c>
      <c r="J93" s="85"/>
      <c r="K93" s="85"/>
      <c r="L93" s="85"/>
      <c r="M93" s="85"/>
      <c r="N93" s="85"/>
      <c r="O93" s="85"/>
      <c r="P93" s="85"/>
      <c r="Q93" s="85"/>
    </row>
    <row r="94" spans="1:17" x14ac:dyDescent="0.2">
      <c r="A94" s="133"/>
      <c r="B94" s="101"/>
      <c r="C94" s="117"/>
      <c r="D94" s="119"/>
      <c r="E94" s="120"/>
      <c r="F94" s="34" t="s">
        <v>227</v>
      </c>
      <c r="G94" s="45" t="s">
        <v>187</v>
      </c>
      <c r="H94" s="49" t="s">
        <v>40</v>
      </c>
      <c r="I94" s="34" t="s">
        <v>31</v>
      </c>
      <c r="J94" s="85"/>
      <c r="K94" s="85"/>
      <c r="L94" s="85"/>
      <c r="M94" s="85"/>
      <c r="N94" s="85"/>
      <c r="O94" s="85"/>
      <c r="P94" s="85"/>
      <c r="Q94" s="85"/>
    </row>
    <row r="95" spans="1:17" x14ac:dyDescent="0.2">
      <c r="A95" s="133"/>
      <c r="B95" s="101"/>
      <c r="C95" s="117"/>
      <c r="D95" s="119"/>
      <c r="E95" s="120"/>
      <c r="F95" s="34"/>
      <c r="G95" s="45" t="s">
        <v>187</v>
      </c>
      <c r="H95" s="49" t="s">
        <v>40</v>
      </c>
      <c r="I95" s="34" t="s">
        <v>31</v>
      </c>
      <c r="J95" s="85"/>
      <c r="K95" s="85"/>
      <c r="L95" s="85"/>
      <c r="M95" s="85"/>
      <c r="N95" s="85"/>
      <c r="O95" s="85"/>
      <c r="P95" s="85"/>
      <c r="Q95" s="85"/>
    </row>
    <row r="96" spans="1:17" x14ac:dyDescent="0.2">
      <c r="A96" s="133"/>
      <c r="B96" s="101"/>
      <c r="C96" s="117"/>
      <c r="D96" s="119"/>
      <c r="E96" s="120"/>
      <c r="F96" s="33" t="s">
        <v>227</v>
      </c>
      <c r="G96" s="45" t="s">
        <v>188</v>
      </c>
      <c r="H96" s="49" t="s">
        <v>40</v>
      </c>
      <c r="I96" s="34" t="s">
        <v>31</v>
      </c>
      <c r="J96" s="85"/>
      <c r="K96" s="85"/>
      <c r="L96" s="85"/>
      <c r="M96" s="85"/>
      <c r="N96" s="85"/>
      <c r="O96" s="85"/>
      <c r="P96" s="85"/>
      <c r="Q96" s="85"/>
    </row>
    <row r="97" spans="1:17" ht="31.5" x14ac:dyDescent="0.2">
      <c r="A97" s="133"/>
      <c r="B97" s="101"/>
      <c r="C97" s="117"/>
      <c r="D97" s="119"/>
      <c r="E97" s="120"/>
      <c r="F97" s="34" t="s">
        <v>228</v>
      </c>
      <c r="G97" s="45" t="s">
        <v>265</v>
      </c>
      <c r="H97" s="49" t="s">
        <v>30</v>
      </c>
      <c r="I97" s="34" t="s">
        <v>31</v>
      </c>
      <c r="J97" s="85"/>
      <c r="K97" s="85"/>
      <c r="L97" s="85"/>
      <c r="M97" s="85"/>
      <c r="N97" s="85"/>
      <c r="O97" s="85"/>
      <c r="P97" s="85"/>
      <c r="Q97" s="85"/>
    </row>
    <row r="98" spans="1:17" x14ac:dyDescent="0.2">
      <c r="A98" s="133"/>
      <c r="B98" s="101"/>
      <c r="C98" s="117"/>
      <c r="D98" s="119"/>
      <c r="E98" s="120"/>
      <c r="F98" s="34"/>
      <c r="G98" s="45"/>
      <c r="H98" s="49"/>
      <c r="I98" s="34"/>
      <c r="J98" s="85"/>
      <c r="K98" s="85"/>
      <c r="L98" s="85"/>
      <c r="M98" s="85"/>
      <c r="N98" s="85"/>
      <c r="O98" s="85"/>
      <c r="P98" s="85"/>
      <c r="Q98" s="85"/>
    </row>
    <row r="99" spans="1:17" x14ac:dyDescent="0.2">
      <c r="A99" s="133"/>
      <c r="B99" s="101"/>
      <c r="C99" s="117"/>
      <c r="D99" s="119"/>
      <c r="E99" s="121"/>
      <c r="F99" s="34"/>
      <c r="G99" s="45"/>
      <c r="H99" s="49"/>
      <c r="I99" s="34"/>
      <c r="J99" s="85"/>
      <c r="K99" s="85"/>
      <c r="L99" s="85"/>
      <c r="M99" s="85"/>
      <c r="N99" s="85"/>
      <c r="O99" s="85"/>
      <c r="P99" s="85"/>
      <c r="Q99" s="85"/>
    </row>
    <row r="100" spans="1:17" ht="94.5" x14ac:dyDescent="0.2">
      <c r="A100" s="133"/>
      <c r="B100" s="101"/>
      <c r="C100" s="117"/>
      <c r="D100" s="17"/>
      <c r="E100" s="17"/>
      <c r="F100" s="18"/>
      <c r="G100" s="64"/>
      <c r="H100" s="63"/>
      <c r="I100" s="17"/>
      <c r="J100" s="85" t="s">
        <v>429</v>
      </c>
      <c r="K100" s="85" t="s">
        <v>385</v>
      </c>
      <c r="L100" s="85"/>
      <c r="M100" s="85" t="s">
        <v>429</v>
      </c>
      <c r="N100" s="85" t="s">
        <v>411</v>
      </c>
      <c r="O100" s="85"/>
      <c r="P100" s="85"/>
      <c r="Q100" s="85"/>
    </row>
    <row r="101" spans="1:17" ht="15.6" customHeight="1" x14ac:dyDescent="0.2">
      <c r="A101" s="133"/>
      <c r="B101" s="101"/>
      <c r="C101" s="117" t="s">
        <v>230</v>
      </c>
      <c r="D101" s="122" t="s">
        <v>52</v>
      </c>
      <c r="E101" s="120">
        <v>5</v>
      </c>
      <c r="F101" s="32" t="s">
        <v>236</v>
      </c>
      <c r="G101" s="45" t="s">
        <v>148</v>
      </c>
      <c r="H101" s="49" t="s">
        <v>30</v>
      </c>
      <c r="I101" s="34" t="s">
        <v>43</v>
      </c>
      <c r="J101" s="85"/>
      <c r="K101" s="85"/>
      <c r="L101" s="85"/>
      <c r="M101" s="85"/>
      <c r="N101" s="85"/>
      <c r="O101" s="85"/>
      <c r="P101" s="85"/>
      <c r="Q101" s="85"/>
    </row>
    <row r="102" spans="1:17" x14ac:dyDescent="0.2">
      <c r="A102" s="133"/>
      <c r="B102" s="101"/>
      <c r="C102" s="117"/>
      <c r="D102" s="120"/>
      <c r="E102" s="120"/>
      <c r="F102" s="34" t="s">
        <v>238</v>
      </c>
      <c r="G102" s="45" t="s">
        <v>150</v>
      </c>
      <c r="H102" s="49" t="s">
        <v>30</v>
      </c>
      <c r="I102" s="34" t="s">
        <v>43</v>
      </c>
      <c r="J102" s="85"/>
      <c r="K102" s="85"/>
      <c r="L102" s="85"/>
      <c r="M102" s="85"/>
      <c r="N102" s="85"/>
      <c r="O102" s="85"/>
      <c r="P102" s="85"/>
      <c r="Q102" s="85"/>
    </row>
    <row r="103" spans="1:17" x14ac:dyDescent="0.2">
      <c r="A103" s="133"/>
      <c r="B103" s="101"/>
      <c r="C103" s="117"/>
      <c r="D103" s="120"/>
      <c r="E103" s="120"/>
      <c r="F103" s="34" t="s">
        <v>240</v>
      </c>
      <c r="G103" s="45" t="s">
        <v>234</v>
      </c>
      <c r="H103" s="49" t="s">
        <v>30</v>
      </c>
      <c r="I103" s="34" t="s">
        <v>43</v>
      </c>
      <c r="J103" s="85"/>
      <c r="K103" s="85"/>
      <c r="L103" s="85"/>
      <c r="M103" s="85"/>
      <c r="N103" s="85"/>
      <c r="O103" s="85"/>
      <c r="P103" s="85"/>
      <c r="Q103" s="85"/>
    </row>
    <row r="104" spans="1:17" x14ac:dyDescent="0.2">
      <c r="A104" s="133"/>
      <c r="B104" s="101"/>
      <c r="C104" s="117"/>
      <c r="D104" s="120"/>
      <c r="E104" s="120"/>
      <c r="F104" s="33"/>
      <c r="G104" s="45"/>
      <c r="H104" s="49"/>
      <c r="I104" s="34"/>
      <c r="J104" s="85"/>
      <c r="K104" s="85"/>
      <c r="L104" s="85"/>
      <c r="M104" s="85"/>
      <c r="N104" s="85"/>
      <c r="O104" s="85"/>
      <c r="P104" s="85"/>
      <c r="Q104" s="85"/>
    </row>
    <row r="105" spans="1:17" x14ac:dyDescent="0.2">
      <c r="A105" s="133"/>
      <c r="B105" s="101"/>
      <c r="C105" s="117"/>
      <c r="D105" s="120"/>
      <c r="E105" s="120"/>
      <c r="F105" s="34"/>
      <c r="G105" s="45"/>
      <c r="H105" s="49"/>
      <c r="I105" s="34"/>
      <c r="J105" s="85"/>
      <c r="K105" s="85"/>
      <c r="L105" s="85"/>
      <c r="M105" s="85"/>
      <c r="N105" s="85"/>
      <c r="O105" s="85"/>
      <c r="P105" s="85"/>
      <c r="Q105" s="85"/>
    </row>
    <row r="106" spans="1:17" x14ac:dyDescent="0.2">
      <c r="A106" s="133"/>
      <c r="B106" s="101"/>
      <c r="C106" s="117"/>
      <c r="D106" s="120"/>
      <c r="E106" s="120"/>
      <c r="F106" s="34"/>
      <c r="G106" s="45"/>
      <c r="H106" s="49"/>
      <c r="I106" s="34"/>
      <c r="J106" s="85"/>
      <c r="K106" s="85"/>
      <c r="L106" s="85"/>
      <c r="M106" s="85"/>
      <c r="N106" s="85"/>
      <c r="O106" s="85"/>
      <c r="P106" s="85"/>
      <c r="Q106" s="85"/>
    </row>
    <row r="107" spans="1:17" x14ac:dyDescent="0.2">
      <c r="A107" s="133"/>
      <c r="B107" s="101"/>
      <c r="C107" s="117"/>
      <c r="D107" s="120"/>
      <c r="E107" s="120"/>
      <c r="F107" s="34"/>
      <c r="G107" s="45"/>
      <c r="H107" s="49"/>
      <c r="I107" s="34"/>
      <c r="J107" s="85"/>
      <c r="K107" s="85"/>
      <c r="L107" s="85"/>
      <c r="M107" s="85"/>
      <c r="N107" s="85"/>
      <c r="O107" s="85"/>
      <c r="P107" s="85"/>
      <c r="Q107" s="85"/>
    </row>
    <row r="108" spans="1:17" x14ac:dyDescent="0.2">
      <c r="A108" s="133"/>
      <c r="B108" s="101"/>
      <c r="C108" s="117"/>
      <c r="D108" s="121"/>
      <c r="E108" s="121"/>
      <c r="F108" s="34"/>
      <c r="G108" s="45"/>
      <c r="H108" s="49"/>
      <c r="I108" s="34"/>
      <c r="J108" s="85"/>
      <c r="K108" s="85"/>
      <c r="L108" s="85"/>
      <c r="M108" s="85"/>
      <c r="N108" s="85"/>
      <c r="O108" s="85"/>
      <c r="P108" s="85"/>
      <c r="Q108" s="85"/>
    </row>
    <row r="109" spans="1:17" ht="78.75" x14ac:dyDescent="0.2">
      <c r="A109" s="133"/>
      <c r="B109" s="101"/>
      <c r="C109" s="117"/>
      <c r="D109" s="17"/>
      <c r="E109" s="17"/>
      <c r="F109" s="18"/>
      <c r="G109" s="62"/>
      <c r="H109" s="63"/>
      <c r="I109" s="17"/>
      <c r="J109" s="85" t="s">
        <v>429</v>
      </c>
      <c r="K109" s="85" t="s">
        <v>390</v>
      </c>
      <c r="L109" s="85"/>
      <c r="M109" s="85"/>
      <c r="N109" s="85"/>
      <c r="O109" s="85"/>
      <c r="P109" s="85"/>
      <c r="Q109" s="85"/>
    </row>
    <row r="110" spans="1:17" x14ac:dyDescent="0.2">
      <c r="A110" s="133"/>
      <c r="B110" s="101"/>
      <c r="C110" s="118" t="s">
        <v>235</v>
      </c>
      <c r="D110" s="122" t="s">
        <v>261</v>
      </c>
      <c r="E110" s="120">
        <v>4</v>
      </c>
      <c r="F110" s="32" t="s">
        <v>236</v>
      </c>
      <c r="G110" s="54" t="s">
        <v>266</v>
      </c>
      <c r="H110" s="46" t="s">
        <v>30</v>
      </c>
      <c r="I110" s="34" t="s">
        <v>31</v>
      </c>
      <c r="J110" s="85"/>
      <c r="K110" s="85"/>
      <c r="L110" s="85"/>
      <c r="M110" s="85"/>
      <c r="N110" s="85"/>
      <c r="O110" s="85"/>
      <c r="P110" s="85"/>
      <c r="Q110" s="85"/>
    </row>
    <row r="111" spans="1:17" ht="31.5" x14ac:dyDescent="0.2">
      <c r="A111" s="133"/>
      <c r="B111" s="101"/>
      <c r="C111" s="143"/>
      <c r="D111" s="120"/>
      <c r="E111" s="120"/>
      <c r="F111" s="34" t="s">
        <v>238</v>
      </c>
      <c r="G111" s="54" t="s">
        <v>267</v>
      </c>
      <c r="H111" s="49" t="s">
        <v>30</v>
      </c>
      <c r="I111" s="34" t="s">
        <v>31</v>
      </c>
      <c r="J111" s="85"/>
      <c r="K111" s="85"/>
      <c r="L111" s="85"/>
      <c r="M111" s="85"/>
      <c r="N111" s="85"/>
      <c r="O111" s="85"/>
      <c r="P111" s="85"/>
      <c r="Q111" s="85"/>
    </row>
    <row r="112" spans="1:17" x14ac:dyDescent="0.2">
      <c r="A112" s="133"/>
      <c r="B112" s="101"/>
      <c r="C112" s="143"/>
      <c r="D112" s="120"/>
      <c r="E112" s="120"/>
      <c r="F112" s="34" t="s">
        <v>240</v>
      </c>
      <c r="G112" s="54" t="s">
        <v>241</v>
      </c>
      <c r="H112" s="49" t="s">
        <v>30</v>
      </c>
      <c r="I112" s="34" t="s">
        <v>43</v>
      </c>
      <c r="J112" s="85"/>
      <c r="K112" s="85"/>
      <c r="L112" s="85"/>
      <c r="M112" s="85"/>
      <c r="N112" s="85"/>
      <c r="O112" s="85"/>
      <c r="P112" s="85"/>
      <c r="Q112" s="85"/>
    </row>
    <row r="113" spans="1:17" x14ac:dyDescent="0.2">
      <c r="A113" s="133"/>
      <c r="B113" s="101"/>
      <c r="C113" s="143"/>
      <c r="D113" s="120"/>
      <c r="E113" s="120"/>
      <c r="F113" s="34"/>
      <c r="G113" s="54"/>
      <c r="H113" s="49"/>
      <c r="I113" s="34"/>
      <c r="J113" s="85"/>
      <c r="K113" s="85"/>
      <c r="L113" s="85"/>
      <c r="M113" s="85"/>
      <c r="N113" s="85"/>
      <c r="O113" s="85"/>
      <c r="P113" s="85"/>
      <c r="Q113" s="85"/>
    </row>
    <row r="114" spans="1:17" x14ac:dyDescent="0.2">
      <c r="A114" s="133"/>
      <c r="B114" s="101"/>
      <c r="C114" s="143"/>
      <c r="D114" s="120"/>
      <c r="E114" s="120"/>
      <c r="F114" s="34"/>
      <c r="G114" s="45"/>
      <c r="H114" s="49"/>
      <c r="I114" s="34"/>
      <c r="J114" s="85"/>
      <c r="K114" s="85"/>
      <c r="L114" s="85"/>
      <c r="M114" s="85"/>
      <c r="N114" s="85"/>
      <c r="O114" s="85"/>
      <c r="P114" s="85"/>
      <c r="Q114" s="85"/>
    </row>
    <row r="115" spans="1:17" x14ac:dyDescent="0.2">
      <c r="A115" s="133"/>
      <c r="B115" s="101"/>
      <c r="C115" s="143"/>
      <c r="D115" s="120"/>
      <c r="E115" s="120"/>
      <c r="F115" s="34"/>
      <c r="G115" s="45"/>
      <c r="H115" s="49"/>
      <c r="I115" s="34"/>
      <c r="J115" s="85"/>
      <c r="K115" s="85"/>
      <c r="L115" s="85"/>
      <c r="M115" s="85"/>
      <c r="N115" s="85"/>
      <c r="O115" s="85"/>
      <c r="P115" s="85"/>
      <c r="Q115" s="85"/>
    </row>
    <row r="116" spans="1:17" x14ac:dyDescent="0.2">
      <c r="A116" s="133"/>
      <c r="B116" s="101"/>
      <c r="C116" s="143"/>
      <c r="D116" s="120"/>
      <c r="E116" s="120"/>
      <c r="F116" s="34"/>
      <c r="G116" s="45"/>
      <c r="H116" s="49"/>
      <c r="I116" s="34"/>
      <c r="J116" s="85"/>
      <c r="K116" s="85"/>
      <c r="L116" s="85"/>
      <c r="M116" s="85"/>
      <c r="N116" s="85"/>
      <c r="O116" s="85"/>
      <c r="P116" s="85"/>
      <c r="Q116" s="85"/>
    </row>
    <row r="117" spans="1:17" x14ac:dyDescent="0.2">
      <c r="A117" s="133"/>
      <c r="B117" s="101"/>
      <c r="C117" s="143"/>
      <c r="D117" s="121"/>
      <c r="E117" s="121"/>
      <c r="F117" s="34"/>
      <c r="G117" s="45"/>
      <c r="H117" s="49"/>
      <c r="I117" s="34"/>
      <c r="J117" s="85"/>
      <c r="K117" s="85"/>
      <c r="L117" s="85"/>
      <c r="M117" s="85"/>
      <c r="N117" s="85"/>
      <c r="O117" s="85"/>
      <c r="P117" s="85"/>
      <c r="Q117" s="85"/>
    </row>
    <row r="118" spans="1:17" ht="94.5" x14ac:dyDescent="0.2">
      <c r="A118" s="133"/>
      <c r="B118" s="101"/>
      <c r="C118" s="144"/>
      <c r="D118" s="17"/>
      <c r="E118" s="17"/>
      <c r="F118" s="18"/>
      <c r="G118" s="62"/>
      <c r="H118" s="63"/>
      <c r="I118" s="17"/>
      <c r="J118" s="85" t="s">
        <v>429</v>
      </c>
      <c r="K118" s="85" t="s">
        <v>416</v>
      </c>
      <c r="L118" s="85"/>
      <c r="M118" s="85" t="s">
        <v>429</v>
      </c>
      <c r="N118" s="85" t="s">
        <v>385</v>
      </c>
      <c r="O118" s="85"/>
      <c r="P118" s="85"/>
      <c r="Q118" s="85"/>
    </row>
    <row r="119" spans="1:17" ht="15.6" customHeight="1" x14ac:dyDescent="0.2">
      <c r="A119" s="133"/>
      <c r="B119" s="140" t="s">
        <v>57</v>
      </c>
      <c r="C119" s="117" t="s">
        <v>242</v>
      </c>
      <c r="D119" s="119" t="s">
        <v>243</v>
      </c>
      <c r="E119" s="120">
        <v>6</v>
      </c>
      <c r="F119" s="32" t="s">
        <v>244</v>
      </c>
      <c r="G119" s="45" t="s">
        <v>79</v>
      </c>
      <c r="H119" s="49" t="s">
        <v>40</v>
      </c>
      <c r="I119" s="34" t="s">
        <v>43</v>
      </c>
      <c r="J119" s="85"/>
      <c r="K119" s="85"/>
      <c r="L119" s="85"/>
      <c r="M119" s="85"/>
      <c r="N119" s="85"/>
      <c r="O119" s="85"/>
      <c r="P119" s="85"/>
      <c r="Q119" s="85"/>
    </row>
    <row r="120" spans="1:17" x14ac:dyDescent="0.2">
      <c r="A120" s="133"/>
      <c r="B120" s="141"/>
      <c r="C120" s="117"/>
      <c r="D120" s="119"/>
      <c r="E120" s="120"/>
      <c r="F120" s="34" t="s">
        <v>245</v>
      </c>
      <c r="G120" s="45" t="s">
        <v>80</v>
      </c>
      <c r="H120" s="49" t="s">
        <v>40</v>
      </c>
      <c r="I120" s="34" t="s">
        <v>43</v>
      </c>
      <c r="J120" s="85"/>
      <c r="K120" s="85"/>
      <c r="L120" s="85"/>
      <c r="M120" s="85"/>
      <c r="N120" s="85"/>
      <c r="O120" s="85"/>
      <c r="P120" s="85"/>
      <c r="Q120" s="85"/>
    </row>
    <row r="121" spans="1:17" x14ac:dyDescent="0.2">
      <c r="A121" s="133"/>
      <c r="B121" s="141"/>
      <c r="C121" s="117"/>
      <c r="D121" s="119"/>
      <c r="E121" s="120"/>
      <c r="F121" s="34" t="s">
        <v>246</v>
      </c>
      <c r="G121" s="45" t="s">
        <v>208</v>
      </c>
      <c r="H121" s="49" t="s">
        <v>40</v>
      </c>
      <c r="I121" s="34" t="s">
        <v>31</v>
      </c>
      <c r="J121" s="85"/>
      <c r="K121" s="85"/>
      <c r="L121" s="85"/>
      <c r="M121" s="85"/>
      <c r="N121" s="85"/>
      <c r="O121" s="85"/>
      <c r="P121" s="85"/>
      <c r="Q121" s="85"/>
    </row>
    <row r="122" spans="1:17" x14ac:dyDescent="0.2">
      <c r="A122" s="133"/>
      <c r="B122" s="141"/>
      <c r="C122" s="117"/>
      <c r="D122" s="119"/>
      <c r="E122" s="120"/>
      <c r="F122" s="33" t="s">
        <v>247</v>
      </c>
      <c r="G122" s="45" t="s">
        <v>126</v>
      </c>
      <c r="H122" s="49" t="s">
        <v>40</v>
      </c>
      <c r="I122" s="34" t="s">
        <v>62</v>
      </c>
      <c r="J122" s="85"/>
      <c r="K122" s="85"/>
      <c r="L122" s="85"/>
      <c r="M122" s="85"/>
      <c r="N122" s="85"/>
      <c r="O122" s="85"/>
      <c r="P122" s="85"/>
      <c r="Q122" s="85"/>
    </row>
    <row r="123" spans="1:17" x14ac:dyDescent="0.2">
      <c r="A123" s="133"/>
      <c r="B123" s="141"/>
      <c r="C123" s="117"/>
      <c r="D123" s="119"/>
      <c r="E123" s="120"/>
      <c r="F123" s="34" t="s">
        <v>248</v>
      </c>
      <c r="G123" s="45" t="s">
        <v>127</v>
      </c>
      <c r="H123" s="49" t="s">
        <v>40</v>
      </c>
      <c r="I123" s="34" t="s">
        <v>62</v>
      </c>
      <c r="J123" s="85"/>
      <c r="K123" s="85"/>
      <c r="L123" s="85"/>
      <c r="M123" s="85"/>
      <c r="N123" s="85"/>
      <c r="O123" s="85"/>
      <c r="P123" s="85"/>
      <c r="Q123" s="85"/>
    </row>
    <row r="124" spans="1:17" x14ac:dyDescent="0.2">
      <c r="A124" s="133"/>
      <c r="B124" s="141"/>
      <c r="C124" s="117"/>
      <c r="D124" s="119"/>
      <c r="E124" s="120"/>
      <c r="F124" s="34" t="s">
        <v>249</v>
      </c>
      <c r="G124" s="45" t="s">
        <v>128</v>
      </c>
      <c r="H124" s="49" t="s">
        <v>40</v>
      </c>
      <c r="I124" s="34" t="s">
        <v>62</v>
      </c>
      <c r="J124" s="85"/>
      <c r="K124" s="85"/>
      <c r="L124" s="85"/>
      <c r="M124" s="85"/>
      <c r="N124" s="85"/>
      <c r="O124" s="85"/>
      <c r="P124" s="85"/>
      <c r="Q124" s="85"/>
    </row>
    <row r="125" spans="1:17" x14ac:dyDescent="0.2">
      <c r="A125" s="133"/>
      <c r="B125" s="141"/>
      <c r="C125" s="117"/>
      <c r="D125" s="119"/>
      <c r="E125" s="120"/>
      <c r="F125" s="34" t="s">
        <v>250</v>
      </c>
      <c r="G125" s="45" t="s">
        <v>129</v>
      </c>
      <c r="H125" s="49" t="s">
        <v>40</v>
      </c>
      <c r="I125" s="34" t="s">
        <v>62</v>
      </c>
      <c r="J125" s="85"/>
      <c r="K125" s="85"/>
      <c r="L125" s="85"/>
      <c r="M125" s="85"/>
      <c r="N125" s="85"/>
      <c r="O125" s="85"/>
      <c r="P125" s="85"/>
      <c r="Q125" s="85"/>
    </row>
    <row r="126" spans="1:17" x14ac:dyDescent="0.2">
      <c r="A126" s="133"/>
      <c r="B126" s="141"/>
      <c r="C126" s="117"/>
      <c r="D126" s="119"/>
      <c r="E126" s="120"/>
      <c r="F126" s="34"/>
      <c r="G126" s="45"/>
      <c r="H126" s="49"/>
      <c r="I126" s="34"/>
      <c r="J126" s="85"/>
      <c r="K126" s="85"/>
      <c r="L126" s="85"/>
      <c r="M126" s="85"/>
      <c r="N126" s="85"/>
      <c r="O126" s="85"/>
      <c r="P126" s="85"/>
      <c r="Q126" s="85"/>
    </row>
    <row r="127" spans="1:17" x14ac:dyDescent="0.2">
      <c r="A127" s="133"/>
      <c r="B127" s="141"/>
      <c r="C127" s="117"/>
      <c r="D127" s="119"/>
      <c r="E127" s="120"/>
      <c r="F127" s="34"/>
      <c r="G127" s="45"/>
      <c r="H127" s="49"/>
      <c r="I127" s="34"/>
      <c r="J127" s="85"/>
      <c r="K127" s="85"/>
      <c r="L127" s="85"/>
      <c r="M127" s="85"/>
      <c r="N127" s="85"/>
      <c r="O127" s="85"/>
      <c r="P127" s="85"/>
      <c r="Q127" s="85"/>
    </row>
    <row r="128" spans="1:17" x14ac:dyDescent="0.2">
      <c r="A128" s="133"/>
      <c r="B128" s="141"/>
      <c r="C128" s="117"/>
      <c r="D128" s="119"/>
      <c r="E128" s="121"/>
      <c r="F128" s="34"/>
      <c r="G128" s="45"/>
      <c r="H128" s="49"/>
      <c r="I128" s="34"/>
      <c r="J128" s="85"/>
      <c r="K128" s="85"/>
      <c r="L128" s="85"/>
      <c r="M128" s="85"/>
      <c r="N128" s="85"/>
      <c r="O128" s="85"/>
      <c r="P128" s="85"/>
      <c r="Q128" s="85"/>
    </row>
    <row r="129" spans="1:17" ht="78.75" x14ac:dyDescent="0.2">
      <c r="A129" s="133"/>
      <c r="B129" s="141"/>
      <c r="C129" s="117"/>
      <c r="D129" s="19"/>
      <c r="E129" s="19"/>
      <c r="F129" s="20"/>
      <c r="G129" s="66"/>
      <c r="H129" s="67"/>
      <c r="I129" s="19"/>
      <c r="J129" s="85" t="s">
        <v>429</v>
      </c>
      <c r="K129" s="85" t="s">
        <v>382</v>
      </c>
      <c r="L129" s="85"/>
      <c r="M129" s="85"/>
      <c r="N129" s="85"/>
      <c r="O129" s="85"/>
      <c r="P129" s="85"/>
      <c r="Q129" s="85"/>
    </row>
    <row r="130" spans="1:17" ht="15.6" hidden="1" customHeight="1" x14ac:dyDescent="0.2">
      <c r="A130" s="133"/>
      <c r="B130" s="141"/>
      <c r="C130" s="117" t="s">
        <v>91</v>
      </c>
      <c r="D130" s="119" t="s">
        <v>92</v>
      </c>
      <c r="E130" s="122">
        <v>6</v>
      </c>
      <c r="F130" s="21"/>
      <c r="G130" s="54"/>
      <c r="H130" s="68"/>
      <c r="I130" s="69"/>
      <c r="J130" s="85"/>
      <c r="K130" s="85"/>
      <c r="L130" s="85"/>
      <c r="M130" s="85"/>
      <c r="N130" s="85"/>
      <c r="O130" s="85"/>
      <c r="P130" s="85"/>
      <c r="Q130" s="85"/>
    </row>
    <row r="131" spans="1:17" ht="15.6" hidden="1" customHeight="1" x14ac:dyDescent="0.2">
      <c r="A131" s="133"/>
      <c r="B131" s="141"/>
      <c r="C131" s="117"/>
      <c r="D131" s="119"/>
      <c r="E131" s="120"/>
      <c r="F131" s="21"/>
      <c r="G131" s="54"/>
      <c r="H131" s="68"/>
      <c r="I131" s="69"/>
      <c r="J131" s="85"/>
      <c r="K131" s="85"/>
      <c r="L131" s="85"/>
      <c r="M131" s="85"/>
      <c r="N131" s="85"/>
      <c r="O131" s="85"/>
      <c r="P131" s="85"/>
      <c r="Q131" s="85"/>
    </row>
    <row r="132" spans="1:17" ht="15.6" hidden="1" customHeight="1" x14ac:dyDescent="0.2">
      <c r="A132" s="133"/>
      <c r="B132" s="141"/>
      <c r="C132" s="117"/>
      <c r="D132" s="119"/>
      <c r="E132" s="120"/>
      <c r="F132" s="21"/>
      <c r="G132" s="54"/>
      <c r="H132" s="68"/>
      <c r="I132" s="69"/>
      <c r="J132" s="85"/>
      <c r="K132" s="85"/>
      <c r="L132" s="85"/>
      <c r="M132" s="85"/>
      <c r="N132" s="85"/>
      <c r="O132" s="85"/>
      <c r="P132" s="85"/>
      <c r="Q132" s="85"/>
    </row>
    <row r="133" spans="1:17" ht="15.6" hidden="1" customHeight="1" x14ac:dyDescent="0.2">
      <c r="A133" s="133"/>
      <c r="B133" s="141"/>
      <c r="C133" s="117"/>
      <c r="D133" s="119"/>
      <c r="E133" s="120"/>
      <c r="F133" s="21"/>
      <c r="G133" s="54"/>
      <c r="H133" s="68"/>
      <c r="I133" s="69"/>
      <c r="J133" s="85"/>
      <c r="K133" s="85"/>
      <c r="L133" s="85"/>
      <c r="M133" s="85"/>
      <c r="N133" s="85"/>
      <c r="O133" s="85"/>
      <c r="P133" s="85"/>
      <c r="Q133" s="85"/>
    </row>
    <row r="134" spans="1:17" ht="15.6" hidden="1" customHeight="1" x14ac:dyDescent="0.2">
      <c r="A134" s="133"/>
      <c r="B134" s="141"/>
      <c r="C134" s="117"/>
      <c r="D134" s="119"/>
      <c r="E134" s="121"/>
      <c r="F134" s="21"/>
      <c r="G134" s="54"/>
      <c r="H134" s="68"/>
      <c r="I134" s="69"/>
      <c r="J134" s="85"/>
      <c r="K134" s="85"/>
      <c r="L134" s="85"/>
      <c r="M134" s="85"/>
      <c r="N134" s="85"/>
      <c r="O134" s="85"/>
      <c r="P134" s="85"/>
      <c r="Q134" s="85"/>
    </row>
    <row r="135" spans="1:17" ht="15.6" hidden="1" customHeight="1" x14ac:dyDescent="0.2">
      <c r="A135" s="133"/>
      <c r="B135" s="141"/>
      <c r="C135" s="117"/>
      <c r="D135" s="19"/>
      <c r="E135" s="19"/>
      <c r="F135" s="20"/>
      <c r="G135" s="66"/>
      <c r="H135" s="67"/>
      <c r="I135" s="19"/>
      <c r="J135" s="85"/>
      <c r="K135" s="85"/>
      <c r="L135" s="85"/>
      <c r="M135" s="85"/>
      <c r="N135" s="85"/>
      <c r="O135" s="85"/>
      <c r="P135" s="85"/>
      <c r="Q135" s="85"/>
    </row>
    <row r="136" spans="1:17" x14ac:dyDescent="0.2">
      <c r="A136" s="133"/>
      <c r="B136" s="141"/>
      <c r="C136" s="117" t="s">
        <v>251</v>
      </c>
      <c r="D136" s="119" t="s">
        <v>59</v>
      </c>
      <c r="E136" s="120">
        <v>3</v>
      </c>
      <c r="F136" s="32" t="s">
        <v>252</v>
      </c>
      <c r="G136" s="45" t="s">
        <v>61</v>
      </c>
      <c r="H136" s="49" t="s">
        <v>30</v>
      </c>
      <c r="I136" s="34" t="s">
        <v>62</v>
      </c>
      <c r="J136" s="85"/>
      <c r="K136" s="85"/>
      <c r="L136" s="85"/>
      <c r="M136" s="85"/>
      <c r="N136" s="85"/>
      <c r="O136" s="85"/>
      <c r="P136" s="85"/>
      <c r="Q136" s="85"/>
    </row>
    <row r="137" spans="1:17" ht="15.75" hidden="1" customHeight="1" x14ac:dyDescent="0.2">
      <c r="A137" s="133"/>
      <c r="B137" s="141"/>
      <c r="C137" s="117"/>
      <c r="D137" s="119"/>
      <c r="E137" s="120"/>
      <c r="F137" s="34"/>
      <c r="G137" s="45"/>
      <c r="H137" s="49"/>
      <c r="I137" s="34"/>
      <c r="J137" s="85"/>
      <c r="K137" s="85"/>
      <c r="L137" s="85"/>
      <c r="M137" s="85"/>
      <c r="N137" s="85"/>
      <c r="O137" s="85"/>
      <c r="P137" s="85"/>
      <c r="Q137" s="85"/>
    </row>
    <row r="138" spans="1:17" ht="15.75" hidden="1" customHeight="1" x14ac:dyDescent="0.2">
      <c r="A138" s="133"/>
      <c r="B138" s="141"/>
      <c r="C138" s="117"/>
      <c r="D138" s="119"/>
      <c r="E138" s="120"/>
      <c r="F138" s="34"/>
      <c r="G138" s="45"/>
      <c r="H138" s="49"/>
      <c r="I138" s="34"/>
      <c r="J138" s="85"/>
      <c r="K138" s="85"/>
      <c r="L138" s="85"/>
      <c r="M138" s="85"/>
      <c r="N138" s="85"/>
      <c r="O138" s="85"/>
      <c r="P138" s="85"/>
      <c r="Q138" s="85"/>
    </row>
    <row r="139" spans="1:17" ht="15.75" hidden="1" customHeight="1" x14ac:dyDescent="0.2">
      <c r="A139" s="133"/>
      <c r="B139" s="141"/>
      <c r="C139" s="117"/>
      <c r="D139" s="119"/>
      <c r="E139" s="120"/>
      <c r="F139" s="33"/>
      <c r="G139" s="45"/>
      <c r="H139" s="49"/>
      <c r="I139" s="34"/>
      <c r="J139" s="85"/>
      <c r="K139" s="85"/>
      <c r="L139" s="85"/>
      <c r="M139" s="85"/>
      <c r="N139" s="85"/>
      <c r="O139" s="85"/>
      <c r="P139" s="85"/>
      <c r="Q139" s="85"/>
    </row>
    <row r="140" spans="1:17" ht="15.75" hidden="1" customHeight="1" x14ac:dyDescent="0.2">
      <c r="A140" s="133"/>
      <c r="B140" s="141"/>
      <c r="C140" s="117"/>
      <c r="D140" s="119"/>
      <c r="E140" s="120"/>
      <c r="F140" s="34"/>
      <c r="G140" s="45"/>
      <c r="H140" s="49"/>
      <c r="I140" s="34"/>
      <c r="J140" s="85"/>
      <c r="K140" s="85"/>
      <c r="L140" s="85"/>
      <c r="M140" s="85"/>
      <c r="N140" s="85"/>
      <c r="O140" s="85"/>
      <c r="P140" s="85"/>
      <c r="Q140" s="85"/>
    </row>
    <row r="141" spans="1:17" ht="15.75" hidden="1" customHeight="1" x14ac:dyDescent="0.2">
      <c r="A141" s="133"/>
      <c r="B141" s="141"/>
      <c r="C141" s="117"/>
      <c r="D141" s="119"/>
      <c r="E141" s="120"/>
      <c r="F141" s="34"/>
      <c r="G141" s="45"/>
      <c r="H141" s="49"/>
      <c r="I141" s="34"/>
      <c r="J141" s="85"/>
      <c r="K141" s="85"/>
      <c r="L141" s="85"/>
      <c r="M141" s="85"/>
      <c r="N141" s="85"/>
      <c r="O141" s="85"/>
      <c r="P141" s="85"/>
      <c r="Q141" s="85"/>
    </row>
    <row r="142" spans="1:17" ht="15.75" hidden="1" customHeight="1" x14ac:dyDescent="0.2">
      <c r="A142" s="133"/>
      <c r="B142" s="141"/>
      <c r="C142" s="117"/>
      <c r="D142" s="119"/>
      <c r="E142" s="120"/>
      <c r="F142" s="34"/>
      <c r="G142" s="45"/>
      <c r="H142" s="49"/>
      <c r="I142" s="34"/>
      <c r="J142" s="85"/>
      <c r="K142" s="85"/>
      <c r="L142" s="85"/>
      <c r="M142" s="85"/>
      <c r="N142" s="85"/>
      <c r="O142" s="85"/>
      <c r="P142" s="85"/>
      <c r="Q142" s="85"/>
    </row>
    <row r="143" spans="1:17" ht="15.75" hidden="1" customHeight="1" x14ac:dyDescent="0.2">
      <c r="A143" s="133"/>
      <c r="B143" s="141"/>
      <c r="C143" s="117"/>
      <c r="D143" s="119"/>
      <c r="E143" s="121"/>
      <c r="F143" s="34"/>
      <c r="G143" s="45"/>
      <c r="H143" s="49"/>
      <c r="I143" s="34"/>
      <c r="J143" s="85"/>
      <c r="K143" s="85"/>
      <c r="L143" s="85"/>
      <c r="M143" s="85"/>
      <c r="N143" s="85"/>
      <c r="O143" s="85"/>
      <c r="P143" s="85"/>
      <c r="Q143" s="85"/>
    </row>
    <row r="144" spans="1:17" ht="78.75" x14ac:dyDescent="0.2">
      <c r="A144" s="133"/>
      <c r="B144" s="141"/>
      <c r="C144" s="117"/>
      <c r="D144" s="19"/>
      <c r="E144" s="19"/>
      <c r="F144" s="20"/>
      <c r="G144" s="66"/>
      <c r="H144" s="67"/>
      <c r="I144" s="19"/>
      <c r="J144" s="85" t="s">
        <v>429</v>
      </c>
      <c r="K144" s="85" t="s">
        <v>396</v>
      </c>
      <c r="L144" s="85"/>
      <c r="M144" s="85"/>
      <c r="N144" s="85"/>
      <c r="O144" s="85"/>
      <c r="P144" s="85"/>
      <c r="Q144" s="85"/>
    </row>
    <row r="145" spans="1:17" ht="15.6" customHeight="1" x14ac:dyDescent="0.2">
      <c r="A145" s="133"/>
      <c r="B145" s="141"/>
      <c r="C145" s="117" t="s">
        <v>253</v>
      </c>
      <c r="D145" s="119" t="s">
        <v>164</v>
      </c>
      <c r="E145" s="120">
        <v>3</v>
      </c>
      <c r="F145" s="32" t="s">
        <v>254</v>
      </c>
      <c r="G145" s="45" t="s">
        <v>255</v>
      </c>
      <c r="H145" s="49" t="s">
        <v>30</v>
      </c>
      <c r="I145" s="34" t="s">
        <v>256</v>
      </c>
      <c r="J145" s="85"/>
      <c r="K145" s="85"/>
      <c r="L145" s="85"/>
      <c r="M145" s="85"/>
      <c r="N145" s="85"/>
      <c r="O145" s="85"/>
      <c r="P145" s="85"/>
      <c r="Q145" s="85"/>
    </row>
    <row r="146" spans="1:17" x14ac:dyDescent="0.2">
      <c r="A146" s="133"/>
      <c r="B146" s="141"/>
      <c r="C146" s="117"/>
      <c r="D146" s="119"/>
      <c r="E146" s="120"/>
      <c r="F146" s="34"/>
      <c r="G146" s="45"/>
      <c r="H146" s="49"/>
      <c r="I146" s="34"/>
      <c r="J146" s="85"/>
      <c r="K146" s="85"/>
      <c r="L146" s="85"/>
      <c r="M146" s="85"/>
      <c r="N146" s="85"/>
      <c r="O146" s="85"/>
      <c r="P146" s="85"/>
      <c r="Q146" s="85"/>
    </row>
    <row r="147" spans="1:17" x14ac:dyDescent="0.2">
      <c r="A147" s="133"/>
      <c r="B147" s="141"/>
      <c r="C147" s="117"/>
      <c r="D147" s="119"/>
      <c r="E147" s="120"/>
      <c r="F147" s="34"/>
      <c r="G147" s="45"/>
      <c r="H147" s="49"/>
      <c r="I147" s="34"/>
      <c r="J147" s="85"/>
      <c r="K147" s="85"/>
      <c r="L147" s="85"/>
      <c r="M147" s="85"/>
      <c r="N147" s="85"/>
      <c r="O147" s="85"/>
      <c r="P147" s="85"/>
      <c r="Q147" s="85"/>
    </row>
    <row r="148" spans="1:17" x14ac:dyDescent="0.2">
      <c r="A148" s="133"/>
      <c r="B148" s="141"/>
      <c r="C148" s="117"/>
      <c r="D148" s="119"/>
      <c r="E148" s="120"/>
      <c r="F148" s="33"/>
      <c r="G148" s="45"/>
      <c r="H148" s="49"/>
      <c r="I148" s="34"/>
      <c r="J148" s="85"/>
      <c r="K148" s="85"/>
      <c r="L148" s="85"/>
      <c r="M148" s="85"/>
      <c r="N148" s="85"/>
      <c r="O148" s="85"/>
      <c r="P148" s="85"/>
      <c r="Q148" s="85"/>
    </row>
    <row r="149" spans="1:17" ht="15.75" hidden="1" customHeight="1" x14ac:dyDescent="0.2">
      <c r="A149" s="133"/>
      <c r="B149" s="141"/>
      <c r="C149" s="117"/>
      <c r="D149" s="119"/>
      <c r="E149" s="120"/>
      <c r="F149" s="34"/>
      <c r="G149" s="45"/>
      <c r="H149" s="49"/>
      <c r="I149" s="34"/>
      <c r="J149" s="85"/>
      <c r="K149" s="85"/>
      <c r="L149" s="85"/>
      <c r="M149" s="85"/>
      <c r="N149" s="85"/>
      <c r="O149" s="85"/>
      <c r="P149" s="85"/>
      <c r="Q149" s="85"/>
    </row>
    <row r="150" spans="1:17" x14ac:dyDescent="0.2">
      <c r="A150" s="133"/>
      <c r="B150" s="141"/>
      <c r="C150" s="117"/>
      <c r="D150" s="119"/>
      <c r="E150" s="120"/>
      <c r="F150" s="34"/>
      <c r="G150" s="45"/>
      <c r="H150" s="49"/>
      <c r="I150" s="34"/>
      <c r="J150" s="85"/>
      <c r="K150" s="85"/>
      <c r="L150" s="85"/>
      <c r="M150" s="85"/>
      <c r="N150" s="85"/>
      <c r="O150" s="85"/>
      <c r="P150" s="85"/>
      <c r="Q150" s="85"/>
    </row>
    <row r="151" spans="1:17" ht="15.75" hidden="1" customHeight="1" x14ac:dyDescent="0.2">
      <c r="A151" s="133"/>
      <c r="B151" s="141"/>
      <c r="C151" s="117"/>
      <c r="D151" s="119"/>
      <c r="E151" s="120"/>
      <c r="F151" s="34"/>
      <c r="G151" s="45"/>
      <c r="H151" s="49"/>
      <c r="I151" s="34"/>
      <c r="J151" s="85"/>
      <c r="K151" s="85"/>
      <c r="L151" s="85"/>
      <c r="M151" s="85"/>
      <c r="N151" s="85"/>
      <c r="O151" s="85"/>
      <c r="P151" s="85"/>
      <c r="Q151" s="85"/>
    </row>
    <row r="152" spans="1:17" ht="15.75" hidden="1" customHeight="1" x14ac:dyDescent="0.2">
      <c r="A152" s="133"/>
      <c r="B152" s="141"/>
      <c r="C152" s="117"/>
      <c r="D152" s="119"/>
      <c r="E152" s="121"/>
      <c r="F152" s="34"/>
      <c r="G152" s="45"/>
      <c r="H152" s="49"/>
      <c r="I152" s="34"/>
      <c r="J152" s="85"/>
      <c r="K152" s="85"/>
      <c r="L152" s="85"/>
      <c r="M152" s="85"/>
      <c r="N152" s="85"/>
      <c r="O152" s="85"/>
      <c r="P152" s="85"/>
      <c r="Q152" s="85"/>
    </row>
    <row r="153" spans="1:17" ht="79.5" thickBot="1" x14ac:dyDescent="0.25">
      <c r="A153" s="133"/>
      <c r="B153" s="142"/>
      <c r="C153" s="135"/>
      <c r="D153" s="19"/>
      <c r="E153" s="19"/>
      <c r="F153" s="20"/>
      <c r="G153" s="66"/>
      <c r="H153" s="67"/>
      <c r="I153" s="19"/>
      <c r="J153" s="85" t="s">
        <v>429</v>
      </c>
      <c r="K153" s="85" t="s">
        <v>396</v>
      </c>
      <c r="L153" s="85"/>
      <c r="M153" s="85"/>
      <c r="N153" s="85"/>
      <c r="O153" s="85"/>
      <c r="P153" s="85"/>
      <c r="Q153" s="85"/>
    </row>
    <row r="154" spans="1:17" ht="79.5" thickBot="1" x14ac:dyDescent="0.25">
      <c r="A154" s="133"/>
      <c r="B154" s="72" t="s">
        <v>259</v>
      </c>
      <c r="C154" s="73"/>
      <c r="D154" s="74"/>
      <c r="E154" s="75">
        <f>E145+E136+E119+E110+E101+E92+E83</f>
        <v>30</v>
      </c>
      <c r="F154" s="76"/>
      <c r="G154" s="73"/>
      <c r="H154" s="73"/>
      <c r="I154" s="74"/>
      <c r="J154" s="85" t="s">
        <v>429</v>
      </c>
      <c r="K154" s="85" t="s">
        <v>415</v>
      </c>
      <c r="L154" s="85"/>
      <c r="M154" s="85"/>
      <c r="N154" s="85"/>
      <c r="O154" s="85"/>
      <c r="P154" s="85"/>
      <c r="Q154" s="85"/>
    </row>
    <row r="155" spans="1:17" ht="16.5" thickBot="1" x14ac:dyDescent="0.25">
      <c r="A155" s="77" t="s">
        <v>2</v>
      </c>
      <c r="B155" s="78"/>
      <c r="C155" s="78"/>
      <c r="D155" s="78"/>
      <c r="E155" s="78"/>
      <c r="F155" s="78"/>
      <c r="G155" s="78"/>
      <c r="H155" s="78"/>
      <c r="I155" s="79"/>
      <c r="J155" s="85"/>
      <c r="K155" s="85"/>
      <c r="L155" s="85"/>
      <c r="M155" s="85"/>
      <c r="N155" s="85"/>
      <c r="O155" s="85"/>
      <c r="P155" s="85"/>
      <c r="Q155" s="85"/>
    </row>
    <row r="156" spans="1:17" ht="18" customHeight="1" x14ac:dyDescent="0.2"/>
  </sheetData>
  <mergeCells count="80">
    <mergeCell ref="L8:P8"/>
    <mergeCell ref="N15:N16"/>
    <mergeCell ref="O15:O16"/>
    <mergeCell ref="P15:P16"/>
    <mergeCell ref="Q15:Q16"/>
    <mergeCell ref="B53:B81"/>
    <mergeCell ref="I15:I16"/>
    <mergeCell ref="K15:K16"/>
    <mergeCell ref="L15:L16"/>
    <mergeCell ref="M15:M16"/>
    <mergeCell ref="C26:C34"/>
    <mergeCell ref="D26:D33"/>
    <mergeCell ref="E26:E33"/>
    <mergeCell ref="B15:D15"/>
    <mergeCell ref="E15:E16"/>
    <mergeCell ref="F15:F16"/>
    <mergeCell ref="G15:G16"/>
    <mergeCell ref="B119:B153"/>
    <mergeCell ref="C53:C63"/>
    <mergeCell ref="D53:D62"/>
    <mergeCell ref="E53:E62"/>
    <mergeCell ref="E73:E80"/>
    <mergeCell ref="E110:E117"/>
    <mergeCell ref="C130:C135"/>
    <mergeCell ref="D130:D134"/>
    <mergeCell ref="E130:E134"/>
    <mergeCell ref="C136:C144"/>
    <mergeCell ref="D136:D143"/>
    <mergeCell ref="E136:E143"/>
    <mergeCell ref="C145:C153"/>
    <mergeCell ref="D145:D152"/>
    <mergeCell ref="E145:E152"/>
    <mergeCell ref="C110:C118"/>
    <mergeCell ref="E2:F3"/>
    <mergeCell ref="G2:G3"/>
    <mergeCell ref="H2:I3"/>
    <mergeCell ref="E4:F4"/>
    <mergeCell ref="H4:I4"/>
    <mergeCell ref="D73:D80"/>
    <mergeCell ref="E9:F9"/>
    <mergeCell ref="H9:I9"/>
    <mergeCell ref="A5:B8"/>
    <mergeCell ref="E5:F5"/>
    <mergeCell ref="H5:I5"/>
    <mergeCell ref="E6:F6"/>
    <mergeCell ref="H6:I6"/>
    <mergeCell ref="E8:F8"/>
    <mergeCell ref="H8:I8"/>
    <mergeCell ref="E101:E108"/>
    <mergeCell ref="A17:A82"/>
    <mergeCell ref="B17:B52"/>
    <mergeCell ref="C17:C25"/>
    <mergeCell ref="D17:D24"/>
    <mergeCell ref="E17:E24"/>
    <mergeCell ref="C35:C43"/>
    <mergeCell ref="D35:D42"/>
    <mergeCell ref="E35:E42"/>
    <mergeCell ref="C44:C52"/>
    <mergeCell ref="D44:D51"/>
    <mergeCell ref="E44:E51"/>
    <mergeCell ref="C64:C72"/>
    <mergeCell ref="D64:D71"/>
    <mergeCell ref="E64:E71"/>
    <mergeCell ref="C73:C81"/>
    <mergeCell ref="D110:D117"/>
    <mergeCell ref="H15:H16"/>
    <mergeCell ref="J15:J16"/>
    <mergeCell ref="A83:A154"/>
    <mergeCell ref="B83:B118"/>
    <mergeCell ref="C83:C91"/>
    <mergeCell ref="D83:D90"/>
    <mergeCell ref="E83:E90"/>
    <mergeCell ref="C92:C100"/>
    <mergeCell ref="D92:D99"/>
    <mergeCell ref="E92:E99"/>
    <mergeCell ref="C119:C129"/>
    <mergeCell ref="D119:D128"/>
    <mergeCell ref="E119:E128"/>
    <mergeCell ref="C101:C109"/>
    <mergeCell ref="D101:D108"/>
  </mergeCells>
  <conditionalFormatting sqref="H130:H134">
    <cfRule type="expression" dxfId="7" priority="158">
      <formula>$I130=#REF!</formula>
    </cfRule>
    <cfRule type="expression" dxfId="6" priority="159">
      <formula>$I130=#REF!</formula>
    </cfRule>
    <cfRule type="expression" dxfId="5" priority="160">
      <formula>$I130=#REF!</formula>
    </cfRule>
    <cfRule type="expression" dxfId="4" priority="161">
      <formula>$I130=#REF!</formula>
    </cfRule>
  </conditionalFormatting>
  <dataValidations count="1">
    <dataValidation type="list" allowBlank="1" showInputMessage="1" showErrorMessage="1" sqref="H17:H42 H64:H81 H44:H51 H83:H153 H53:H62" xr:uid="{00000000-0002-0000-0300-000000000000}">
      <formula1>"Obligatoire,Option"</formula1>
    </dataValidation>
  </dataValidations>
  <pageMargins left="0.62992125984251968" right="0.62992125984251968" top="0.3543307086614173" bottom="0.3543307086614173" header="0" footer="0"/>
  <pageSetup paperSize="8" scale="36" orientation="portrait" r:id="rId1"/>
  <extLst>
    <ext xmlns:x14="http://schemas.microsoft.com/office/spreadsheetml/2009/9/main" uri="{CCE6A557-97BC-4b89-ADB6-D9C93CAAB3DF}">
      <x14:dataValidations xmlns:xm="http://schemas.microsoft.com/office/excel/2006/main" count="420">
        <x14:dataValidation type="list" allowBlank="1" showInputMessage="1" showErrorMessage="1" xr:uid="{00000000-0002-0000-0300-000001000000}">
          <x14:formula1>
            <xm:f>Paramétrage!#REF!</xm:f>
          </x14:formula1>
          <xm:sqref>E4:F6 I17:I153 E8:F9</xm:sqref>
        </x14:dataValidation>
        <x14:dataValidation type="list" allowBlank="1" showInputMessage="1" showErrorMessage="1" xr:uid="{00000000-0002-0000-0300-000002000000}">
          <x14:formula1>
            <xm:f>Paramétrage!$K$2:$U$2</xm:f>
          </x14:formula1>
          <xm:sqref>J17:J155 M17:M155 P17:P155</xm:sqref>
        </x14:dataValidation>
        <x14:dataValidation type="list" allowBlank="1" showInputMessage="1" showErrorMessage="1" xr:uid="{00000000-0002-0000-0300-000003000000}">
          <x14:formula1>
            <xm:f>OFFSET(Paramétrage!$K$2,1,MATCH($J$17,Paramétrage!$K$2:$U$2,0)-1,COUNTA(OFFSET(Paramétrage!$K$2,1,MATCH($J$17,Paramétrage!$K$2:$U$2,0)-1,53,1)),1)</xm:f>
          </x14:formula1>
          <xm:sqref>K17</xm:sqref>
        </x14:dataValidation>
        <x14:dataValidation type="list" allowBlank="1" showInputMessage="1" showErrorMessage="1" xr:uid="{00000000-0002-0000-0300-000004000000}">
          <x14:formula1>
            <xm:f>OFFSET(Paramétrage!$K$2,1,MATCH($J$18,Paramétrage!$K$2:$U$2,0)-1,COUNTA(OFFSET(Paramétrage!$K$2,1,MATCH($J$18,Paramétrage!$K$2:$U$2,0)-1,53,1)),1)</xm:f>
          </x14:formula1>
          <xm:sqref>K18</xm:sqref>
        </x14:dataValidation>
        <x14:dataValidation type="list" allowBlank="1" showInputMessage="1" showErrorMessage="1" xr:uid="{00000000-0002-0000-0300-000005000000}">
          <x14:formula1>
            <xm:f>OFFSET(Paramétrage!$K$2,1,MATCH($J$19,Paramétrage!$K$2:$U$2,0)-1,COUNTA(OFFSET(Paramétrage!$K$2,1,MATCH($J$19,Paramétrage!$K$2:$U$2,0)-1,53,1)),1)</xm:f>
          </x14:formula1>
          <xm:sqref>K19</xm:sqref>
        </x14:dataValidation>
        <x14:dataValidation type="list" allowBlank="1" showInputMessage="1" showErrorMessage="1" xr:uid="{00000000-0002-0000-0300-000006000000}">
          <x14:formula1>
            <xm:f>OFFSET(Paramétrage!$K$2,1,MATCH($J$20,Paramétrage!$K$2:$U$2,0)-1,COUNTA(OFFSET(Paramétrage!$K$2,1,MATCH($J$20,Paramétrage!$K$2:$U$2,0)-1,53,1)),1)</xm:f>
          </x14:formula1>
          <xm:sqref>K20</xm:sqref>
        </x14:dataValidation>
        <x14:dataValidation type="list" allowBlank="1" showInputMessage="1" showErrorMessage="1" xr:uid="{00000000-0002-0000-0300-000007000000}">
          <x14:formula1>
            <xm:f>OFFSET(Paramétrage!$K$2,1,MATCH($J$21,Paramétrage!$K$2:$U$2,0)-1,COUNTA(OFFSET(Paramétrage!$K$2,1,MATCH($J$21,Paramétrage!$K$2:$U$2,0)-1,53,1)),1)</xm:f>
          </x14:formula1>
          <xm:sqref>K21</xm:sqref>
        </x14:dataValidation>
        <x14:dataValidation type="list" allowBlank="1" showInputMessage="1" showErrorMessage="1" xr:uid="{00000000-0002-0000-0300-000008000000}">
          <x14:formula1>
            <xm:f>OFFSET(Paramétrage!$K$2,1,MATCH($J$22,Paramétrage!$K$2:$U$2,0)-1,COUNTA(OFFSET(Paramétrage!$K$2,1,MATCH($J$22,Paramétrage!$K$2:$U$2,0)-1,53,1)),1)</xm:f>
          </x14:formula1>
          <xm:sqref>K22</xm:sqref>
        </x14:dataValidation>
        <x14:dataValidation type="list" allowBlank="1" showInputMessage="1" showErrorMessage="1" xr:uid="{00000000-0002-0000-0300-000009000000}">
          <x14:formula1>
            <xm:f>OFFSET(Paramétrage!$K$2,1,MATCH($J$23,Paramétrage!$K$2:$U$2,0)-1,COUNTA(OFFSET(Paramétrage!$K$2,1,MATCH($J$23,Paramétrage!$K$2:$U$2,0)-1,53,1)),1)</xm:f>
          </x14:formula1>
          <xm:sqref>K23</xm:sqref>
        </x14:dataValidation>
        <x14:dataValidation type="list" allowBlank="1" showInputMessage="1" showErrorMessage="1" xr:uid="{00000000-0002-0000-0300-00000A000000}">
          <x14:formula1>
            <xm:f>OFFSET(Paramétrage!$K$2,1,MATCH($J$24,Paramétrage!$K$2:$U$2,0)-1,COUNTA(OFFSET(Paramétrage!$K$2,1,MATCH($J$24,Paramétrage!$K$2:$U$2,0)-1,53,1)),1)</xm:f>
          </x14:formula1>
          <xm:sqref>K24</xm:sqref>
        </x14:dataValidation>
        <x14:dataValidation type="list" allowBlank="1" showInputMessage="1" showErrorMessage="1" xr:uid="{00000000-0002-0000-0300-00000B000000}">
          <x14:formula1>
            <xm:f>OFFSET(Paramétrage!$K$2,1,MATCH($J$25,Paramétrage!$K$2:$U$2,0)-1,COUNTA(OFFSET(Paramétrage!$K$2,1,MATCH($J$25,Paramétrage!$K$2:$U$2,0)-1,53,1)),1)</xm:f>
          </x14:formula1>
          <xm:sqref>K25</xm:sqref>
        </x14:dataValidation>
        <x14:dataValidation type="list" allowBlank="1" showInputMessage="1" showErrorMessage="1" xr:uid="{00000000-0002-0000-0300-00000C000000}">
          <x14:formula1>
            <xm:f>OFFSET(Paramétrage!$K$2,1,MATCH($J$26,Paramétrage!$K$2:$U$2,0)-1,COUNTA(OFFSET(Paramétrage!$K$2,1,MATCH($J$26,Paramétrage!$K$2:$U$2,0)-1,53,1)),1)</xm:f>
          </x14:formula1>
          <xm:sqref>K26</xm:sqref>
        </x14:dataValidation>
        <x14:dataValidation type="list" allowBlank="1" showInputMessage="1" showErrorMessage="1" xr:uid="{00000000-0002-0000-0300-00000D000000}">
          <x14:formula1>
            <xm:f>OFFSET(Paramétrage!$K$2,1,MATCH($J$27,Paramétrage!$K$2:$U$2,0)-1,COUNTA(OFFSET(Paramétrage!$K$2,1,MATCH($J$27,Paramétrage!$K$2:$U$2,0)-1,53,1)),1)</xm:f>
          </x14:formula1>
          <xm:sqref>K27</xm:sqref>
        </x14:dataValidation>
        <x14:dataValidation type="list" allowBlank="1" showInputMessage="1" showErrorMessage="1" xr:uid="{00000000-0002-0000-0300-00000E000000}">
          <x14:formula1>
            <xm:f>OFFSET(Paramétrage!$K$2,1,MATCH($J$28,Paramétrage!$K$2:$U$2,0)-1,COUNTA(OFFSET(Paramétrage!$K$2,1,MATCH($J$28,Paramétrage!$K$2:$U$2,0)-1,53,1)),1)</xm:f>
          </x14:formula1>
          <xm:sqref>K28</xm:sqref>
        </x14:dataValidation>
        <x14:dataValidation type="list" allowBlank="1" showInputMessage="1" showErrorMessage="1" xr:uid="{00000000-0002-0000-0300-00000F000000}">
          <x14:formula1>
            <xm:f>OFFSET(Paramétrage!$K$2,1,MATCH($J$29,Paramétrage!$K$2:$U$2,0)-1,COUNTA(OFFSET(Paramétrage!$K$2,1,MATCH($J$29,Paramétrage!$K$2:$U$2,0)-1,53,1)),1)</xm:f>
          </x14:formula1>
          <xm:sqref>K29</xm:sqref>
        </x14:dataValidation>
        <x14:dataValidation type="list" allowBlank="1" showInputMessage="1" showErrorMessage="1" xr:uid="{00000000-0002-0000-0300-000010000000}">
          <x14:formula1>
            <xm:f>OFFSET(Paramétrage!$K$2,1,MATCH($J$30,Paramétrage!$K$2:$U$2,0)-1,COUNTA(OFFSET(Paramétrage!$K$2,1,MATCH($J$30,Paramétrage!$K$2:$U$2,0)-1,53,1)),1)</xm:f>
          </x14:formula1>
          <xm:sqref>K30</xm:sqref>
        </x14:dataValidation>
        <x14:dataValidation type="list" allowBlank="1" showInputMessage="1" showErrorMessage="1" xr:uid="{00000000-0002-0000-0300-000011000000}">
          <x14:formula1>
            <xm:f>OFFSET(Paramétrage!$K$2,1,MATCH($J$31,Paramétrage!$K$2:$U$2,0)-1,COUNTA(OFFSET(Paramétrage!$K$2,1,MATCH($J$31,Paramétrage!$K$2:$U$2,0)-1,53,1)),1)</xm:f>
          </x14:formula1>
          <xm:sqref>K31</xm:sqref>
        </x14:dataValidation>
        <x14:dataValidation type="list" allowBlank="1" showInputMessage="1" showErrorMessage="1" xr:uid="{00000000-0002-0000-0300-000012000000}">
          <x14:formula1>
            <xm:f>OFFSET(Paramétrage!$K$2,1,MATCH($J$32,Paramétrage!$K$2:$U$2,0)-1,COUNTA(OFFSET(Paramétrage!$K$2,1,MATCH($J$32,Paramétrage!$K$2:$U$2,0)-1,53,1)),1)</xm:f>
          </x14:formula1>
          <xm:sqref>K32</xm:sqref>
        </x14:dataValidation>
        <x14:dataValidation type="list" allowBlank="1" showInputMessage="1" showErrorMessage="1" xr:uid="{00000000-0002-0000-0300-000013000000}">
          <x14:formula1>
            <xm:f>OFFSET(Paramétrage!$K$2,1,MATCH($J$33,Paramétrage!$K$2:$U$2,0)-1,COUNTA(OFFSET(Paramétrage!$K$2,1,MATCH($J$33,Paramétrage!$K$2:$U$2,0)-1,53,1)),1)</xm:f>
          </x14:formula1>
          <xm:sqref>K33</xm:sqref>
        </x14:dataValidation>
        <x14:dataValidation type="list" allowBlank="1" showInputMessage="1" showErrorMessage="1" xr:uid="{00000000-0002-0000-0300-000014000000}">
          <x14:formula1>
            <xm:f>OFFSET(Paramétrage!$K$2,1,MATCH($J$34,Paramétrage!$K$2:$U$2,0)-1,COUNTA(OFFSET(Paramétrage!$K$2,1,MATCH($J$34,Paramétrage!$K$2:$U$2,0)-1,53,1)),1)</xm:f>
          </x14:formula1>
          <xm:sqref>K34</xm:sqref>
        </x14:dataValidation>
        <x14:dataValidation type="list" allowBlank="1" showInputMessage="1" showErrorMessage="1" xr:uid="{00000000-0002-0000-0300-000015000000}">
          <x14:formula1>
            <xm:f>OFFSET(Paramétrage!$K$2,1,MATCH($J$35,Paramétrage!$K$2:$U$2,0)-1,COUNTA(OFFSET(Paramétrage!$K$2,1,MATCH($J$35,Paramétrage!$K$2:$U$2,0)-1,53,1)),1)</xm:f>
          </x14:formula1>
          <xm:sqref>K35</xm:sqref>
        </x14:dataValidation>
        <x14:dataValidation type="list" allowBlank="1" showInputMessage="1" showErrorMessage="1" xr:uid="{00000000-0002-0000-0300-000016000000}">
          <x14:formula1>
            <xm:f>OFFSET(Paramétrage!$K$2,1,MATCH($J$36,Paramétrage!$K$2:$U$2,0)-1,COUNTA(OFFSET(Paramétrage!$K$2,1,MATCH($J$36,Paramétrage!$K$2:$U$2,0)-1,53,1)),1)</xm:f>
          </x14:formula1>
          <xm:sqref>K36</xm:sqref>
        </x14:dataValidation>
        <x14:dataValidation type="list" allowBlank="1" showInputMessage="1" showErrorMessage="1" xr:uid="{00000000-0002-0000-0300-000017000000}">
          <x14:formula1>
            <xm:f>OFFSET(Paramétrage!$K$2,1,MATCH($J$37,Paramétrage!$K$2:$U$2,0)-1,COUNTA(OFFSET(Paramétrage!$K$2,1,MATCH($J$37,Paramétrage!$K$2:$U$2,0)-1,53,1)),1)</xm:f>
          </x14:formula1>
          <xm:sqref>K37</xm:sqref>
        </x14:dataValidation>
        <x14:dataValidation type="list" allowBlank="1" showInputMessage="1" showErrorMessage="1" xr:uid="{00000000-0002-0000-0300-000018000000}">
          <x14:formula1>
            <xm:f>OFFSET(Paramétrage!$K$2,1,MATCH($J$38,Paramétrage!$K$2:$U$2,0)-1,COUNTA(OFFSET(Paramétrage!$K$2,1,MATCH($J$38,Paramétrage!$K$2:$U$2,0)-1,53,1)),1)</xm:f>
          </x14:formula1>
          <xm:sqref>K38</xm:sqref>
        </x14:dataValidation>
        <x14:dataValidation type="list" allowBlank="1" showInputMessage="1" showErrorMessage="1" xr:uid="{00000000-0002-0000-0300-000019000000}">
          <x14:formula1>
            <xm:f>OFFSET(Paramétrage!$K$2,1,MATCH($J$39,Paramétrage!$K$2:$U$2,0)-1,COUNTA(OFFSET(Paramétrage!$K$2,1,MATCH($J$39,Paramétrage!$K$2:$U$2,0)-1,53,1)),1)</xm:f>
          </x14:formula1>
          <xm:sqref>K39</xm:sqref>
        </x14:dataValidation>
        <x14:dataValidation type="list" allowBlank="1" showInputMessage="1" showErrorMessage="1" xr:uid="{00000000-0002-0000-0300-00001A000000}">
          <x14:formula1>
            <xm:f>OFFSET(Paramétrage!$K$2,1,MATCH($J$40,Paramétrage!$K$2:$U$2,0)-1,COUNTA(OFFSET(Paramétrage!$K$2,1,MATCH($J$40,Paramétrage!$K$2:$U$2,0)-1,53,1)),1)</xm:f>
          </x14:formula1>
          <xm:sqref>K40</xm:sqref>
        </x14:dataValidation>
        <x14:dataValidation type="list" allowBlank="1" showInputMessage="1" showErrorMessage="1" xr:uid="{00000000-0002-0000-0300-00001B000000}">
          <x14:formula1>
            <xm:f>OFFSET(Paramétrage!$K$2,1,MATCH($J$41,Paramétrage!$K$2:$U$2,0)-1,COUNTA(OFFSET(Paramétrage!$K$2,1,MATCH($J$41,Paramétrage!$K$2:$U$2,0)-1,53,1)),1)</xm:f>
          </x14:formula1>
          <xm:sqref>K41</xm:sqref>
        </x14:dataValidation>
        <x14:dataValidation type="list" allowBlank="1" showInputMessage="1" showErrorMessage="1" xr:uid="{00000000-0002-0000-0300-00001C000000}">
          <x14:formula1>
            <xm:f>OFFSET(Paramétrage!$K$2,1,MATCH($J$42,Paramétrage!$K$2:$U$2,0)-1,COUNTA(OFFSET(Paramétrage!$K$2,1,MATCH($J$42,Paramétrage!$K$2:$U$2,0)-1,53,1)),1)</xm:f>
          </x14:formula1>
          <xm:sqref>K42</xm:sqref>
        </x14:dataValidation>
        <x14:dataValidation type="list" allowBlank="1" showInputMessage="1" showErrorMessage="1" xr:uid="{00000000-0002-0000-0300-00001D000000}">
          <x14:formula1>
            <xm:f>OFFSET(Paramétrage!$K$2,1,MATCH($J$43,Paramétrage!$K$2:$U$2,0)-1,COUNTA(OFFSET(Paramétrage!$K$2,1,MATCH($J$43,Paramétrage!$K$2:$U$2,0)-1,53,1)),1)</xm:f>
          </x14:formula1>
          <xm:sqref>K43</xm:sqref>
        </x14:dataValidation>
        <x14:dataValidation type="list" allowBlank="1" showInputMessage="1" showErrorMessage="1" xr:uid="{00000000-0002-0000-0300-00001E000000}">
          <x14:formula1>
            <xm:f>OFFSET(Paramétrage!$K$2,1,MATCH($J$44,Paramétrage!$K$2:$U$2,0)-1,COUNTA(OFFSET(Paramétrage!$K$2,1,MATCH($J$44,Paramétrage!$K$2:$U$2,0)-1,53,1)),1)</xm:f>
          </x14:formula1>
          <xm:sqref>K44</xm:sqref>
        </x14:dataValidation>
        <x14:dataValidation type="list" allowBlank="1" showInputMessage="1" showErrorMessage="1" xr:uid="{00000000-0002-0000-0300-00001F000000}">
          <x14:formula1>
            <xm:f>OFFSET(Paramétrage!$K$2,1,MATCH($J$45,Paramétrage!$K$2:$U$2,0)-1,COUNTA(OFFSET(Paramétrage!$K$2,1,MATCH($J$45,Paramétrage!$K$2:$U$2,0)-1,53,1)),1)</xm:f>
          </x14:formula1>
          <xm:sqref>K45</xm:sqref>
        </x14:dataValidation>
        <x14:dataValidation type="list" allowBlank="1" showInputMessage="1" showErrorMessage="1" xr:uid="{00000000-0002-0000-0300-000020000000}">
          <x14:formula1>
            <xm:f>OFFSET(Paramétrage!$K$2,1,MATCH($J$46,Paramétrage!$K$2:$U$2,0)-1,COUNTA(OFFSET(Paramétrage!$K$2,1,MATCH($J$46,Paramétrage!$K$2:$U$2,0)-1,53,1)),1)</xm:f>
          </x14:formula1>
          <xm:sqref>K46</xm:sqref>
        </x14:dataValidation>
        <x14:dataValidation type="list" allowBlank="1" showInputMessage="1" showErrorMessage="1" xr:uid="{00000000-0002-0000-0300-000021000000}">
          <x14:formula1>
            <xm:f>OFFSET(Paramétrage!$K$2,1,MATCH($J$47,Paramétrage!$K$2:$U$2,0)-1,COUNTA(OFFSET(Paramétrage!$K$2,1,MATCH($J$47,Paramétrage!$K$2:$U$2,0)-1,53,1)),1)</xm:f>
          </x14:formula1>
          <xm:sqref>K47</xm:sqref>
        </x14:dataValidation>
        <x14:dataValidation type="list" allowBlank="1" showInputMessage="1" showErrorMessage="1" xr:uid="{00000000-0002-0000-0300-000022000000}">
          <x14:formula1>
            <xm:f>OFFSET(Paramétrage!$K$2,1,MATCH($J$48,Paramétrage!$K$2:$U$2,0)-1,COUNTA(OFFSET(Paramétrage!$K$2,1,MATCH($J$48,Paramétrage!$K$2:$U$2,0)-1,53,1)),1)</xm:f>
          </x14:formula1>
          <xm:sqref>K48</xm:sqref>
        </x14:dataValidation>
        <x14:dataValidation type="list" allowBlank="1" showInputMessage="1" showErrorMessage="1" xr:uid="{00000000-0002-0000-0300-000023000000}">
          <x14:formula1>
            <xm:f>OFFSET(Paramétrage!$K$2,1,MATCH($J$49,Paramétrage!$K$2:$U$2,0)-1,COUNTA(OFFSET(Paramétrage!$K$2,1,MATCH($J$49,Paramétrage!$K$2:$U$2,0)-1,53,1)),1)</xm:f>
          </x14:formula1>
          <xm:sqref>K49</xm:sqref>
        </x14:dataValidation>
        <x14:dataValidation type="list" allowBlank="1" showInputMessage="1" showErrorMessage="1" xr:uid="{00000000-0002-0000-0300-000024000000}">
          <x14:formula1>
            <xm:f>OFFSET(Paramétrage!$K$2,1,MATCH($J$50,Paramétrage!$K$2:$U$2,0)-1,COUNTA(OFFSET(Paramétrage!$K$2,1,MATCH($J$50,Paramétrage!$K$2:$U$2,0)-1,53,1)),1)</xm:f>
          </x14:formula1>
          <xm:sqref>K50</xm:sqref>
        </x14:dataValidation>
        <x14:dataValidation type="list" allowBlank="1" showInputMessage="1" showErrorMessage="1" xr:uid="{00000000-0002-0000-0300-000025000000}">
          <x14:formula1>
            <xm:f>OFFSET(Paramétrage!$K$2,1,MATCH($J$51,Paramétrage!$K$2:$U$2,0)-1,COUNTA(OFFSET(Paramétrage!$K$2,1,MATCH($J$51,Paramétrage!$K$2:$U$2,0)-1,53,1)),1)</xm:f>
          </x14:formula1>
          <xm:sqref>K51</xm:sqref>
        </x14:dataValidation>
        <x14:dataValidation type="list" allowBlank="1" showInputMessage="1" showErrorMessage="1" xr:uid="{00000000-0002-0000-0300-000026000000}">
          <x14:formula1>
            <xm:f>OFFSET(Paramétrage!$K$2,1,MATCH($J$52,Paramétrage!$K$2:$U$2,0)-1,COUNTA(OFFSET(Paramétrage!$K$2,1,MATCH($J$52,Paramétrage!$K$2:$U$2,0)-1,53,1)),1)</xm:f>
          </x14:formula1>
          <xm:sqref>K52</xm:sqref>
        </x14:dataValidation>
        <x14:dataValidation type="list" allowBlank="1" showInputMessage="1" showErrorMessage="1" xr:uid="{00000000-0002-0000-0300-000027000000}">
          <x14:formula1>
            <xm:f>OFFSET(Paramétrage!$K$2,1,MATCH($J$53,Paramétrage!$K$2:$U$2,0)-1,COUNTA(OFFSET(Paramétrage!$K$2,1,MATCH($J$53,Paramétrage!$K$2:$U$2,0)-1,53,1)),1)</xm:f>
          </x14:formula1>
          <xm:sqref>K53</xm:sqref>
        </x14:dataValidation>
        <x14:dataValidation type="list" allowBlank="1" showInputMessage="1" showErrorMessage="1" xr:uid="{00000000-0002-0000-0300-000028000000}">
          <x14:formula1>
            <xm:f>OFFSET(Paramétrage!$K$2,1,MATCH($J$54,Paramétrage!$K$2:$U$2,0)-1,COUNTA(OFFSET(Paramétrage!$K$2,1,MATCH($J$54,Paramétrage!$K$2:$U$2,0)-1,53,1)),1)</xm:f>
          </x14:formula1>
          <xm:sqref>K54</xm:sqref>
        </x14:dataValidation>
        <x14:dataValidation type="list" allowBlank="1" showInputMessage="1" showErrorMessage="1" xr:uid="{00000000-0002-0000-0300-000029000000}">
          <x14:formula1>
            <xm:f>OFFSET(Paramétrage!$K$2,1,MATCH($J$55,Paramétrage!$K$2:$U$2,0)-1,COUNTA(OFFSET(Paramétrage!$K$2,1,MATCH($J$55,Paramétrage!$K$2:$U$2,0)-1,53,1)),1)</xm:f>
          </x14:formula1>
          <xm:sqref>K55</xm:sqref>
        </x14:dataValidation>
        <x14:dataValidation type="list" allowBlank="1" showInputMessage="1" showErrorMessage="1" xr:uid="{00000000-0002-0000-0300-00002A000000}">
          <x14:formula1>
            <xm:f>OFFSET(Paramétrage!$K$2,1,MATCH($J$56,Paramétrage!$K$2:$U$2,0)-1,COUNTA(OFFSET(Paramétrage!$K$2,1,MATCH($J$56,Paramétrage!$K$2:$U$2,0)-1,53,1)),1)</xm:f>
          </x14:formula1>
          <xm:sqref>K56</xm:sqref>
        </x14:dataValidation>
        <x14:dataValidation type="list" allowBlank="1" showInputMessage="1" showErrorMessage="1" xr:uid="{00000000-0002-0000-0300-00002B000000}">
          <x14:formula1>
            <xm:f>OFFSET(Paramétrage!$K$2,1,MATCH($J$57,Paramétrage!$K$2:$U$2,0)-1,COUNTA(OFFSET(Paramétrage!$K$2,1,MATCH($J$57,Paramétrage!$K$2:$U$2,0)-1,53,1)),1)</xm:f>
          </x14:formula1>
          <xm:sqref>K57</xm:sqref>
        </x14:dataValidation>
        <x14:dataValidation type="list" allowBlank="1" showInputMessage="1" showErrorMessage="1" xr:uid="{00000000-0002-0000-0300-00002C000000}">
          <x14:formula1>
            <xm:f>OFFSET(Paramétrage!$K$2,1,MATCH($J$58,Paramétrage!$K$2:$U$2,0)-1,COUNTA(OFFSET(Paramétrage!$K$2,1,MATCH($J$58,Paramétrage!$K$2:$U$2,0)-1,53,1)),1)</xm:f>
          </x14:formula1>
          <xm:sqref>K58</xm:sqref>
        </x14:dataValidation>
        <x14:dataValidation type="list" allowBlank="1" showInputMessage="1" showErrorMessage="1" xr:uid="{00000000-0002-0000-0300-00002D000000}">
          <x14:formula1>
            <xm:f>OFFSET(Paramétrage!$K$2,1,MATCH($J$59,Paramétrage!$K$2:$U$2,0)-1,COUNTA(OFFSET(Paramétrage!$K$2,1,MATCH($J$59,Paramétrage!$K$2:$U$2,0)-1,53,1)),1)</xm:f>
          </x14:formula1>
          <xm:sqref>K59</xm:sqref>
        </x14:dataValidation>
        <x14:dataValidation type="list" allowBlank="1" showInputMessage="1" showErrorMessage="1" xr:uid="{00000000-0002-0000-0300-00002E000000}">
          <x14:formula1>
            <xm:f>OFFSET(Paramétrage!$K$2,1,MATCH($J$60,Paramétrage!$K$2:$U$2,0)-1,COUNTA(OFFSET(Paramétrage!$K$2,1,MATCH($J$60,Paramétrage!$K$2:$U$2,0)-1,53,1)),1)</xm:f>
          </x14:formula1>
          <xm:sqref>K60</xm:sqref>
        </x14:dataValidation>
        <x14:dataValidation type="list" allowBlank="1" showInputMessage="1" showErrorMessage="1" xr:uid="{00000000-0002-0000-0300-00002F000000}">
          <x14:formula1>
            <xm:f>OFFSET(Paramétrage!$K$2,1,MATCH($J$61,Paramétrage!$K$2:$U$2,0)-1,COUNTA(OFFSET(Paramétrage!$K$2,1,MATCH($J$61,Paramétrage!$K$2:$U$2,0)-1,53,1)),1)</xm:f>
          </x14:formula1>
          <xm:sqref>K61</xm:sqref>
        </x14:dataValidation>
        <x14:dataValidation type="list" allowBlank="1" showInputMessage="1" showErrorMessage="1" xr:uid="{00000000-0002-0000-0300-000030000000}">
          <x14:formula1>
            <xm:f>OFFSET(Paramétrage!$K$2,1,MATCH($J$62,Paramétrage!$K$2:$U$2,0)-1,COUNTA(OFFSET(Paramétrage!$K$2,1,MATCH($J$62,Paramétrage!$K$2:$U$2,0)-1,53,1)),1)</xm:f>
          </x14:formula1>
          <xm:sqref>K62</xm:sqref>
        </x14:dataValidation>
        <x14:dataValidation type="list" allowBlank="1" showInputMessage="1" showErrorMessage="1" xr:uid="{00000000-0002-0000-0300-000031000000}">
          <x14:formula1>
            <xm:f>OFFSET(Paramétrage!$K$2,1,MATCH($J$63,Paramétrage!$K$2:$U$2,0)-1,COUNTA(OFFSET(Paramétrage!$K$2,1,MATCH($J$63,Paramétrage!$K$2:$U$2,0)-1,53,1)),1)</xm:f>
          </x14:formula1>
          <xm:sqref>K63</xm:sqref>
        </x14:dataValidation>
        <x14:dataValidation type="list" allowBlank="1" showInputMessage="1" showErrorMessage="1" xr:uid="{00000000-0002-0000-0300-000032000000}">
          <x14:formula1>
            <xm:f>OFFSET(Paramétrage!$K$2,1,MATCH($J$64,Paramétrage!$K$2:$U$2,0)-1,COUNTA(OFFSET(Paramétrage!$K$2,1,MATCH($J$64,Paramétrage!$K$2:$U$2,0)-1,53,1)),1)</xm:f>
          </x14:formula1>
          <xm:sqref>K64</xm:sqref>
        </x14:dataValidation>
        <x14:dataValidation type="list" allowBlank="1" showInputMessage="1" showErrorMessage="1" xr:uid="{00000000-0002-0000-0300-000033000000}">
          <x14:formula1>
            <xm:f>OFFSET(Paramétrage!$K$2,1,MATCH($J$65,Paramétrage!$K$2:$U$2,0)-1,COUNTA(OFFSET(Paramétrage!$K$2,1,MATCH($J$65,Paramétrage!$K$2:$U$2,0)-1,53,1)),1)</xm:f>
          </x14:formula1>
          <xm:sqref>K65</xm:sqref>
        </x14:dataValidation>
        <x14:dataValidation type="list" allowBlank="1" showInputMessage="1" showErrorMessage="1" xr:uid="{00000000-0002-0000-0300-000034000000}">
          <x14:formula1>
            <xm:f>OFFSET(Paramétrage!$K$2,1,MATCH($J$66,Paramétrage!$K$2:$U$2,0)-1,COUNTA(OFFSET(Paramétrage!$K$2,1,MATCH($J$66,Paramétrage!$K$2:$U$2,0)-1,53,1)),1)</xm:f>
          </x14:formula1>
          <xm:sqref>K66</xm:sqref>
        </x14:dataValidation>
        <x14:dataValidation type="list" allowBlank="1" showInputMessage="1" showErrorMessage="1" xr:uid="{00000000-0002-0000-0300-000035000000}">
          <x14:formula1>
            <xm:f>OFFSET(Paramétrage!$K$2,1,MATCH($J$67,Paramétrage!$K$2:$U$2,0)-1,COUNTA(OFFSET(Paramétrage!$K$2,1,MATCH($J$67,Paramétrage!$K$2:$U$2,0)-1,53,1)),1)</xm:f>
          </x14:formula1>
          <xm:sqref>K67</xm:sqref>
        </x14:dataValidation>
        <x14:dataValidation type="list" allowBlank="1" showInputMessage="1" showErrorMessage="1" xr:uid="{00000000-0002-0000-0300-000036000000}">
          <x14:formula1>
            <xm:f>OFFSET(Paramétrage!$K$2,1,MATCH($J$68,Paramétrage!$K$2:$U$2,0)-1,COUNTA(OFFSET(Paramétrage!$K$2,1,MATCH($J$68,Paramétrage!$K$2:$U$2,0)-1,53,1)),1)</xm:f>
          </x14:formula1>
          <xm:sqref>K68</xm:sqref>
        </x14:dataValidation>
        <x14:dataValidation type="list" allowBlank="1" showInputMessage="1" showErrorMessage="1" xr:uid="{00000000-0002-0000-0300-000037000000}">
          <x14:formula1>
            <xm:f>OFFSET(Paramétrage!$K$2,1,MATCH($J$69,Paramétrage!$K$2:$U$2,0)-1,COUNTA(OFFSET(Paramétrage!$K$2,1,MATCH($J$69,Paramétrage!$K$2:$U$2,0)-1,53,1)),1)</xm:f>
          </x14:formula1>
          <xm:sqref>K69</xm:sqref>
        </x14:dataValidation>
        <x14:dataValidation type="list" allowBlank="1" showInputMessage="1" showErrorMessage="1" xr:uid="{00000000-0002-0000-0300-000038000000}">
          <x14:formula1>
            <xm:f>OFFSET(Paramétrage!$K$2,1,MATCH($J$70,Paramétrage!$K$2:$U$2,0)-1,COUNTA(OFFSET(Paramétrage!$K$2,1,MATCH($J$70,Paramétrage!$K$2:$U$2,0)-1,53,1)),1)</xm:f>
          </x14:formula1>
          <xm:sqref>K70</xm:sqref>
        </x14:dataValidation>
        <x14:dataValidation type="list" allowBlank="1" showInputMessage="1" showErrorMessage="1" xr:uid="{00000000-0002-0000-0300-000039000000}">
          <x14:formula1>
            <xm:f>OFFSET(Paramétrage!$K$2,1,MATCH($J$71,Paramétrage!$K$2:$U$2,0)-1,COUNTA(OFFSET(Paramétrage!$K$2,1,MATCH($J$71,Paramétrage!$K$2:$U$2,0)-1,53,1)),1)</xm:f>
          </x14:formula1>
          <xm:sqref>K71</xm:sqref>
        </x14:dataValidation>
        <x14:dataValidation type="list" allowBlank="1" showInputMessage="1" showErrorMessage="1" xr:uid="{00000000-0002-0000-0300-00003A000000}">
          <x14:formula1>
            <xm:f>OFFSET(Paramétrage!$K$2,1,MATCH($J$72,Paramétrage!$K$2:$U$2,0)-1,COUNTA(OFFSET(Paramétrage!$K$2,1,MATCH($J$72,Paramétrage!$K$2:$U$2,0)-1,53,1)),1)</xm:f>
          </x14:formula1>
          <xm:sqref>K72</xm:sqref>
        </x14:dataValidation>
        <x14:dataValidation type="list" allowBlank="1" showInputMessage="1" showErrorMessage="1" xr:uid="{00000000-0002-0000-0300-00003B000000}">
          <x14:formula1>
            <xm:f>OFFSET(Paramétrage!$K$2,1,MATCH($J$73,Paramétrage!$K$2:$U$2,0)-1,COUNTA(OFFSET(Paramétrage!$K$2,1,MATCH($J$73,Paramétrage!$K$2:$U$2,0)-1,53,1)),1)</xm:f>
          </x14:formula1>
          <xm:sqref>K73</xm:sqref>
        </x14:dataValidation>
        <x14:dataValidation type="list" allowBlank="1" showInputMessage="1" showErrorMessage="1" xr:uid="{00000000-0002-0000-0300-00003C000000}">
          <x14:formula1>
            <xm:f>OFFSET(Paramétrage!$K$2,1,MATCH($J$74,Paramétrage!$K$2:$U$2,0)-1,COUNTA(OFFSET(Paramétrage!$K$2,1,MATCH($J$74,Paramétrage!$K$2:$U$2,0)-1,53,1)),1)</xm:f>
          </x14:formula1>
          <xm:sqref>K74</xm:sqref>
        </x14:dataValidation>
        <x14:dataValidation type="list" allowBlank="1" showInputMessage="1" showErrorMessage="1" xr:uid="{00000000-0002-0000-0300-00003D000000}">
          <x14:formula1>
            <xm:f>OFFSET(Paramétrage!$K$2,1,MATCH($J$75,Paramétrage!$K$2:$U$2,0)-1,COUNTA(OFFSET(Paramétrage!$K$2,1,MATCH($J$75,Paramétrage!$K$2:$U$2,0)-1,53,1)),1)</xm:f>
          </x14:formula1>
          <xm:sqref>K75</xm:sqref>
        </x14:dataValidation>
        <x14:dataValidation type="list" allowBlank="1" showInputMessage="1" showErrorMessage="1" xr:uid="{00000000-0002-0000-0300-00003E000000}">
          <x14:formula1>
            <xm:f>OFFSET(Paramétrage!$K$2,1,MATCH($J$76,Paramétrage!$K$2:$U$2,0)-1,COUNTA(OFFSET(Paramétrage!$K$2,1,MATCH($J$76,Paramétrage!$K$2:$U$2,0)-1,53,1)),1)</xm:f>
          </x14:formula1>
          <xm:sqref>K76</xm:sqref>
        </x14:dataValidation>
        <x14:dataValidation type="list" allowBlank="1" showInputMessage="1" showErrorMessage="1" xr:uid="{00000000-0002-0000-0300-00003F000000}">
          <x14:formula1>
            <xm:f>OFFSET(Paramétrage!$K$2,1,MATCH($J$77,Paramétrage!$K$2:$U$2,0)-1,COUNTA(OFFSET(Paramétrage!$K$2,1,MATCH($J$77,Paramétrage!$K$2:$U$2,0)-1,53,1)),1)</xm:f>
          </x14:formula1>
          <xm:sqref>K77</xm:sqref>
        </x14:dataValidation>
        <x14:dataValidation type="list" allowBlank="1" showInputMessage="1" showErrorMessage="1" xr:uid="{00000000-0002-0000-0300-000040000000}">
          <x14:formula1>
            <xm:f>OFFSET(Paramétrage!$K$2,1,MATCH($J$78,Paramétrage!$K$2:$U$2,0)-1,COUNTA(OFFSET(Paramétrage!$K$2,1,MATCH($J$78,Paramétrage!$K$2:$U$2,0)-1,53,1)),1)</xm:f>
          </x14:formula1>
          <xm:sqref>K78</xm:sqref>
        </x14:dataValidation>
        <x14:dataValidation type="list" allowBlank="1" showInputMessage="1" showErrorMessage="1" xr:uid="{00000000-0002-0000-0300-000041000000}">
          <x14:formula1>
            <xm:f>OFFSET(Paramétrage!$K$2,1,MATCH($J$79,Paramétrage!$K$2:$U$2,0)-1,COUNTA(OFFSET(Paramétrage!$K$2,1,MATCH($J$79,Paramétrage!$K$2:$U$2,0)-1,53,1)),1)</xm:f>
          </x14:formula1>
          <xm:sqref>K79</xm:sqref>
        </x14:dataValidation>
        <x14:dataValidation type="list" allowBlank="1" showInputMessage="1" showErrorMessage="1" xr:uid="{00000000-0002-0000-0300-000042000000}">
          <x14:formula1>
            <xm:f>OFFSET(Paramétrage!$K$2,1,MATCH($J$80,Paramétrage!$K$2:$U$2,0)-1,COUNTA(OFFSET(Paramétrage!$K$2,1,MATCH($J$80,Paramétrage!$K$2:$U$2,0)-1,53,1)),1)</xm:f>
          </x14:formula1>
          <xm:sqref>K80</xm:sqref>
        </x14:dataValidation>
        <x14:dataValidation type="list" allowBlank="1" showInputMessage="1" showErrorMessage="1" xr:uid="{00000000-0002-0000-0300-000043000000}">
          <x14:formula1>
            <xm:f>OFFSET(Paramétrage!$K$2,1,MATCH($J$81,Paramétrage!$K$2:$U$2,0)-1,COUNTA(OFFSET(Paramétrage!$K$2,1,MATCH($J$81,Paramétrage!$K$2:$U$2,0)-1,53,1)),1)</xm:f>
          </x14:formula1>
          <xm:sqref>K81</xm:sqref>
        </x14:dataValidation>
        <x14:dataValidation type="list" allowBlank="1" showInputMessage="1" showErrorMessage="1" xr:uid="{00000000-0002-0000-0300-000044000000}">
          <x14:formula1>
            <xm:f>OFFSET(Paramétrage!$K$2,1,MATCH($J$82,Paramétrage!$K$2:$U$2,0)-1,COUNTA(OFFSET(Paramétrage!$K$2,1,MATCH($J$82,Paramétrage!$K$2:$U$2,0)-1,53,1)),1)</xm:f>
          </x14:formula1>
          <xm:sqref>K82</xm:sqref>
        </x14:dataValidation>
        <x14:dataValidation type="list" allowBlank="1" showInputMessage="1" showErrorMessage="1" xr:uid="{00000000-0002-0000-0300-000045000000}">
          <x14:formula1>
            <xm:f>OFFSET(Paramétrage!$K$2,1,MATCH($J$83,Paramétrage!$K$2:$U$2,0)-1,COUNTA(OFFSET(Paramétrage!$K$2,1,MATCH($J$83,Paramétrage!$K$2:$U$2,0)-1,53,1)),1)</xm:f>
          </x14:formula1>
          <xm:sqref>K83</xm:sqref>
        </x14:dataValidation>
        <x14:dataValidation type="list" allowBlank="1" showInputMessage="1" showErrorMessage="1" xr:uid="{00000000-0002-0000-0300-000046000000}">
          <x14:formula1>
            <xm:f>OFFSET(Paramétrage!$K$2,1,MATCH($J$84,Paramétrage!$K$2:$U$2,0)-1,COUNTA(OFFSET(Paramétrage!$K$2,1,MATCH($J$84,Paramétrage!$K$2:$U$2,0)-1,53,1)),1)</xm:f>
          </x14:formula1>
          <xm:sqref>K84</xm:sqref>
        </x14:dataValidation>
        <x14:dataValidation type="list" allowBlank="1" showInputMessage="1" showErrorMessage="1" xr:uid="{00000000-0002-0000-0300-000047000000}">
          <x14:formula1>
            <xm:f>OFFSET(Paramétrage!$K$2,1,MATCH($J$85,Paramétrage!$K$2:$U$2,0)-1,COUNTA(OFFSET(Paramétrage!$K$2,1,MATCH($J$85,Paramétrage!$K$2:$U$2,0)-1,53,1)),1)</xm:f>
          </x14:formula1>
          <xm:sqref>K85</xm:sqref>
        </x14:dataValidation>
        <x14:dataValidation type="list" allowBlank="1" showInputMessage="1" showErrorMessage="1" xr:uid="{00000000-0002-0000-0300-000048000000}">
          <x14:formula1>
            <xm:f>OFFSET(Paramétrage!$K$2,1,MATCH($J$86,Paramétrage!$K$2:$U$2,0)-1,COUNTA(OFFSET(Paramétrage!$K$2,1,MATCH($J$86,Paramétrage!$K$2:$U$2,0)-1,53,1)),1)</xm:f>
          </x14:formula1>
          <xm:sqref>K86</xm:sqref>
        </x14:dataValidation>
        <x14:dataValidation type="list" allowBlank="1" showInputMessage="1" showErrorMessage="1" xr:uid="{00000000-0002-0000-0300-000049000000}">
          <x14:formula1>
            <xm:f>OFFSET(Paramétrage!$K$2,1,MATCH($J$87,Paramétrage!$K$2:$U$2,0)-1,COUNTA(OFFSET(Paramétrage!$K$2,1,MATCH($J$87,Paramétrage!$K$2:$U$2,0)-1,53,1)),1)</xm:f>
          </x14:formula1>
          <xm:sqref>K87</xm:sqref>
        </x14:dataValidation>
        <x14:dataValidation type="list" allowBlank="1" showInputMessage="1" showErrorMessage="1" xr:uid="{00000000-0002-0000-0300-00004A000000}">
          <x14:formula1>
            <xm:f>OFFSET(Paramétrage!$K$2,1,MATCH($J$88,Paramétrage!$K$2:$U$2,0)-1,COUNTA(OFFSET(Paramétrage!$K$2,1,MATCH($J$88,Paramétrage!$K$2:$U$2,0)-1,53,1)),1)</xm:f>
          </x14:formula1>
          <xm:sqref>K88</xm:sqref>
        </x14:dataValidation>
        <x14:dataValidation type="list" allowBlank="1" showInputMessage="1" showErrorMessage="1" xr:uid="{00000000-0002-0000-0300-00004B000000}">
          <x14:formula1>
            <xm:f>OFFSET(Paramétrage!$K$2,1,MATCH($J$89,Paramétrage!$K$2:$U$2,0)-1,COUNTA(OFFSET(Paramétrage!$K$2,1,MATCH($J$89,Paramétrage!$K$2:$U$2,0)-1,53,1)),1)</xm:f>
          </x14:formula1>
          <xm:sqref>K89</xm:sqref>
        </x14:dataValidation>
        <x14:dataValidation type="list" allowBlank="1" showInputMessage="1" showErrorMessage="1" xr:uid="{00000000-0002-0000-0300-00004C000000}">
          <x14:formula1>
            <xm:f>OFFSET(Paramétrage!$K$2,1,MATCH($J$90,Paramétrage!$K$2:$U$2,0)-1,COUNTA(OFFSET(Paramétrage!$K$2,1,MATCH($J$90,Paramétrage!$K$2:$U$2,0)-1,53,1)),1)</xm:f>
          </x14:formula1>
          <xm:sqref>K90</xm:sqref>
        </x14:dataValidation>
        <x14:dataValidation type="list" allowBlank="1" showInputMessage="1" showErrorMessage="1" xr:uid="{00000000-0002-0000-0300-00004D000000}">
          <x14:formula1>
            <xm:f>OFFSET(Paramétrage!$K$2,1,MATCH($J$91,Paramétrage!$K$2:$U$2,0)-1,COUNTA(OFFSET(Paramétrage!$K$2,1,MATCH($J$91,Paramétrage!$K$2:$U$2,0)-1,53,1)),1)</xm:f>
          </x14:formula1>
          <xm:sqref>K91</xm:sqref>
        </x14:dataValidation>
        <x14:dataValidation type="list" allowBlank="1" showInputMessage="1" showErrorMessage="1" xr:uid="{00000000-0002-0000-0300-00004E000000}">
          <x14:formula1>
            <xm:f>OFFSET(Paramétrage!$K$2,1,MATCH($J$92,Paramétrage!$K$2:$U$2,0)-1,COUNTA(OFFSET(Paramétrage!$K$2,1,MATCH($J$92,Paramétrage!$K$2:$U$2,0)-1,53,1)),1)</xm:f>
          </x14:formula1>
          <xm:sqref>K92</xm:sqref>
        </x14:dataValidation>
        <x14:dataValidation type="list" allowBlank="1" showInputMessage="1" showErrorMessage="1" xr:uid="{00000000-0002-0000-0300-00004F000000}">
          <x14:formula1>
            <xm:f>OFFSET(Paramétrage!$K$2,1,MATCH($J$93,Paramétrage!$K$2:$U$2,0)-1,COUNTA(OFFSET(Paramétrage!$K$2,1,MATCH($J$93,Paramétrage!$K$2:$U$2,0)-1,53,1)),1)</xm:f>
          </x14:formula1>
          <xm:sqref>K93</xm:sqref>
        </x14:dataValidation>
        <x14:dataValidation type="list" allowBlank="1" showInputMessage="1" showErrorMessage="1" xr:uid="{00000000-0002-0000-0300-000050000000}">
          <x14:formula1>
            <xm:f>OFFSET(Paramétrage!$K$2,1,MATCH($J$94,Paramétrage!$K$2:$U$2,0)-1,COUNTA(OFFSET(Paramétrage!$K$2,1,MATCH($J$94,Paramétrage!$K$2:$U$2,0)-1,53,1)),1)</xm:f>
          </x14:formula1>
          <xm:sqref>K94</xm:sqref>
        </x14:dataValidation>
        <x14:dataValidation type="list" allowBlank="1" showInputMessage="1" showErrorMessage="1" xr:uid="{00000000-0002-0000-0300-000051000000}">
          <x14:formula1>
            <xm:f>OFFSET(Paramétrage!$K$2,1,MATCH($J$95,Paramétrage!$K$2:$U$2,0)-1,COUNTA(OFFSET(Paramétrage!$K$2,1,MATCH($J$95,Paramétrage!$K$2:$U$2,0)-1,53,1)),1)</xm:f>
          </x14:formula1>
          <xm:sqref>K95</xm:sqref>
        </x14:dataValidation>
        <x14:dataValidation type="list" allowBlank="1" showInputMessage="1" showErrorMessage="1" xr:uid="{00000000-0002-0000-0300-000052000000}">
          <x14:formula1>
            <xm:f>OFFSET(Paramétrage!$K$2,1,MATCH($J$96,Paramétrage!$K$2:$U$2,0)-1,COUNTA(OFFSET(Paramétrage!$K$2,1,MATCH($J$96,Paramétrage!$K$2:$U$2,0)-1,53,1)),1)</xm:f>
          </x14:formula1>
          <xm:sqref>K96</xm:sqref>
        </x14:dataValidation>
        <x14:dataValidation type="list" allowBlank="1" showInputMessage="1" showErrorMessage="1" xr:uid="{00000000-0002-0000-0300-000053000000}">
          <x14:formula1>
            <xm:f>OFFSET(Paramétrage!$K$2,1,MATCH($J$97,Paramétrage!$K$2:$U$2,0)-1,COUNTA(OFFSET(Paramétrage!$K$2,1,MATCH($J$97,Paramétrage!$K$2:$U$2,0)-1,53,1)),1)</xm:f>
          </x14:formula1>
          <xm:sqref>K97</xm:sqref>
        </x14:dataValidation>
        <x14:dataValidation type="list" allowBlank="1" showInputMessage="1" showErrorMessage="1" xr:uid="{00000000-0002-0000-0300-000054000000}">
          <x14:formula1>
            <xm:f>OFFSET(Paramétrage!$K$2,1,MATCH($J$98,Paramétrage!$K$2:$U$2,0)-1,COUNTA(OFFSET(Paramétrage!$K$2,1,MATCH($J$98,Paramétrage!$K$2:$U$2,0)-1,53,1)),1)</xm:f>
          </x14:formula1>
          <xm:sqref>K98</xm:sqref>
        </x14:dataValidation>
        <x14:dataValidation type="list" allowBlank="1" showInputMessage="1" showErrorMessage="1" xr:uid="{00000000-0002-0000-0300-000055000000}">
          <x14:formula1>
            <xm:f>OFFSET(Paramétrage!$K$2,1,MATCH($J$99,Paramétrage!$K$2:$U$2,0)-1,COUNTA(OFFSET(Paramétrage!$K$2,1,MATCH($J$99,Paramétrage!$K$2:$U$2,0)-1,53,1)),1)</xm:f>
          </x14:formula1>
          <xm:sqref>K99</xm:sqref>
        </x14:dataValidation>
        <x14:dataValidation type="list" allowBlank="1" showInputMessage="1" showErrorMessage="1" xr:uid="{00000000-0002-0000-0300-000056000000}">
          <x14:formula1>
            <xm:f>OFFSET(Paramétrage!$K$2,1,MATCH($J$100,Paramétrage!$K$2:$U$2,0)-1,COUNTA(OFFSET(Paramétrage!$K$2,1,MATCH($J$100,Paramétrage!$K$2:$U$2,0)-1,53,1)),1)</xm:f>
          </x14:formula1>
          <xm:sqref>K100</xm:sqref>
        </x14:dataValidation>
        <x14:dataValidation type="list" allowBlank="1" showInputMessage="1" showErrorMessage="1" xr:uid="{00000000-0002-0000-0300-000057000000}">
          <x14:formula1>
            <xm:f>OFFSET(Paramétrage!$K$2,1,MATCH($J$101,Paramétrage!$K$2:$U$2,0)-1,COUNTA(OFFSET(Paramétrage!$K$2,1,MATCH($J$101,Paramétrage!$K$2:$U$2,0)-1,53,1)),1)</xm:f>
          </x14:formula1>
          <xm:sqref>K101</xm:sqref>
        </x14:dataValidation>
        <x14:dataValidation type="list" allowBlank="1" showInputMessage="1" showErrorMessage="1" xr:uid="{00000000-0002-0000-0300-000058000000}">
          <x14:formula1>
            <xm:f>OFFSET(Paramétrage!$K$2,1,MATCH($J$102,Paramétrage!$K$2:$U$2,0)-1,COUNTA(OFFSET(Paramétrage!$K$2,1,MATCH($J$102,Paramétrage!$K$2:$U$2,0)-1,53,1)),1)</xm:f>
          </x14:formula1>
          <xm:sqref>K102</xm:sqref>
        </x14:dataValidation>
        <x14:dataValidation type="list" allowBlank="1" showInputMessage="1" showErrorMessage="1" xr:uid="{00000000-0002-0000-0300-000059000000}">
          <x14:formula1>
            <xm:f>OFFSET(Paramétrage!$K$2,1,MATCH($J$103,Paramétrage!$K$2:$U$2,0)-1,COUNTA(OFFSET(Paramétrage!$K$2,1,MATCH($J$103,Paramétrage!$K$2:$U$2,0)-1,53,1)),1)</xm:f>
          </x14:formula1>
          <xm:sqref>K103</xm:sqref>
        </x14:dataValidation>
        <x14:dataValidation type="list" allowBlank="1" showInputMessage="1" showErrorMessage="1" xr:uid="{00000000-0002-0000-0300-00005A000000}">
          <x14:formula1>
            <xm:f>OFFSET(Paramétrage!$K$2,1,MATCH($J$104,Paramétrage!$K$2:$U$2,0)-1,COUNTA(OFFSET(Paramétrage!$K$2,1,MATCH($J$104,Paramétrage!$K$2:$U$2,0)-1,53,1)),1)</xm:f>
          </x14:formula1>
          <xm:sqref>K104</xm:sqref>
        </x14:dataValidation>
        <x14:dataValidation type="list" allowBlank="1" showInputMessage="1" showErrorMessage="1" xr:uid="{00000000-0002-0000-0300-00005B000000}">
          <x14:formula1>
            <xm:f>OFFSET(Paramétrage!$K$2,1,MATCH($J$105,Paramétrage!$K$2:$U$2,0)-1,COUNTA(OFFSET(Paramétrage!$K$2,1,MATCH($J$105,Paramétrage!$K$2:$U$2,0)-1,53,1)),1)</xm:f>
          </x14:formula1>
          <xm:sqref>K105</xm:sqref>
        </x14:dataValidation>
        <x14:dataValidation type="list" allowBlank="1" showInputMessage="1" showErrorMessage="1" xr:uid="{00000000-0002-0000-0300-00005C000000}">
          <x14:formula1>
            <xm:f>OFFSET(Paramétrage!$K$2,1,MATCH($J$106,Paramétrage!$K$2:$U$2,0)-1,COUNTA(OFFSET(Paramétrage!$K$2,1,MATCH($J$106,Paramétrage!$K$2:$U$2,0)-1,53,1)),1)</xm:f>
          </x14:formula1>
          <xm:sqref>K106</xm:sqref>
        </x14:dataValidation>
        <x14:dataValidation type="list" allowBlank="1" showInputMessage="1" showErrorMessage="1" xr:uid="{00000000-0002-0000-0300-00005D000000}">
          <x14:formula1>
            <xm:f>OFFSET(Paramétrage!$K$2,1,MATCH($J$107,Paramétrage!$K$2:$U$2,0)-1,COUNTA(OFFSET(Paramétrage!$K$2,1,MATCH($J$107,Paramétrage!$K$2:$U$2,0)-1,53,1)),1)</xm:f>
          </x14:formula1>
          <xm:sqref>K107</xm:sqref>
        </x14:dataValidation>
        <x14:dataValidation type="list" allowBlank="1" showInputMessage="1" showErrorMessage="1" xr:uid="{00000000-0002-0000-0300-00005E000000}">
          <x14:formula1>
            <xm:f>OFFSET(Paramétrage!$K$2,1,MATCH($J$108,Paramétrage!$K$2:$U$2,0)-1,COUNTA(OFFSET(Paramétrage!$K$2,1,MATCH($J$108,Paramétrage!$K$2:$U$2,0)-1,53,1)),1)</xm:f>
          </x14:formula1>
          <xm:sqref>K108</xm:sqref>
        </x14:dataValidation>
        <x14:dataValidation type="list" allowBlank="1" showInputMessage="1" showErrorMessage="1" xr:uid="{00000000-0002-0000-0300-00005F000000}">
          <x14:formula1>
            <xm:f>OFFSET(Paramétrage!$K$2,1,MATCH($J$109,Paramétrage!$K$2:$U$2,0)-1,COUNTA(OFFSET(Paramétrage!$K$2,1,MATCH($J$109,Paramétrage!$K$2:$U$2,0)-1,53,1)),1)</xm:f>
          </x14:formula1>
          <xm:sqref>K109</xm:sqref>
        </x14:dataValidation>
        <x14:dataValidation type="list" allowBlank="1" showInputMessage="1" showErrorMessage="1" xr:uid="{00000000-0002-0000-0300-000060000000}">
          <x14:formula1>
            <xm:f>OFFSET(Paramétrage!$K$2,1,MATCH($J$110,Paramétrage!$K$2:$U$2,0)-1,COUNTA(OFFSET(Paramétrage!$K$2,1,MATCH($J$110,Paramétrage!$K$2:$U$2,0)-1,53,1)),1)</xm:f>
          </x14:formula1>
          <xm:sqref>K110</xm:sqref>
        </x14:dataValidation>
        <x14:dataValidation type="list" allowBlank="1" showInputMessage="1" showErrorMessage="1" xr:uid="{00000000-0002-0000-0300-000061000000}">
          <x14:formula1>
            <xm:f>OFFSET(Paramétrage!$K$2,1,MATCH($J$111,Paramétrage!$K$2:$U$2,0)-1,COUNTA(OFFSET(Paramétrage!$K$2,1,MATCH($J$111,Paramétrage!$K$2:$U$2,0)-1,53,1)),1)</xm:f>
          </x14:formula1>
          <xm:sqref>K111</xm:sqref>
        </x14:dataValidation>
        <x14:dataValidation type="list" allowBlank="1" showInputMessage="1" showErrorMessage="1" xr:uid="{00000000-0002-0000-0300-000062000000}">
          <x14:formula1>
            <xm:f>OFFSET(Paramétrage!$K$2,1,MATCH($J$112,Paramétrage!$K$2:$U$2,0)-1,COUNTA(OFFSET(Paramétrage!$K$2,1,MATCH($J$112,Paramétrage!$K$2:$U$2,0)-1,53,1)),1)</xm:f>
          </x14:formula1>
          <xm:sqref>K112</xm:sqref>
        </x14:dataValidation>
        <x14:dataValidation type="list" allowBlank="1" showInputMessage="1" showErrorMessage="1" xr:uid="{00000000-0002-0000-0300-000063000000}">
          <x14:formula1>
            <xm:f>OFFSET(Paramétrage!$K$2,1,MATCH($J$113,Paramétrage!$K$2:$U$2,0)-1,COUNTA(OFFSET(Paramétrage!$K$2,1,MATCH($J$113,Paramétrage!$K$2:$U$2,0)-1,53,1)),1)</xm:f>
          </x14:formula1>
          <xm:sqref>K113</xm:sqref>
        </x14:dataValidation>
        <x14:dataValidation type="list" allowBlank="1" showInputMessage="1" showErrorMessage="1" xr:uid="{00000000-0002-0000-0300-000064000000}">
          <x14:formula1>
            <xm:f>OFFSET(Paramétrage!$K$2,1,MATCH($J$114,Paramétrage!$K$2:$U$2,0)-1,COUNTA(OFFSET(Paramétrage!$K$2,1,MATCH($J$114,Paramétrage!$K$2:$U$2,0)-1,53,1)),1)</xm:f>
          </x14:formula1>
          <xm:sqref>K114</xm:sqref>
        </x14:dataValidation>
        <x14:dataValidation type="list" allowBlank="1" showInputMessage="1" showErrorMessage="1" xr:uid="{00000000-0002-0000-0300-000065000000}">
          <x14:formula1>
            <xm:f>OFFSET(Paramétrage!$K$2,1,MATCH($J$115,Paramétrage!$K$2:$U$2,0)-1,COUNTA(OFFSET(Paramétrage!$K$2,1,MATCH($J$115,Paramétrage!$K$2:$U$2,0)-1,53,1)),1)</xm:f>
          </x14:formula1>
          <xm:sqref>K115</xm:sqref>
        </x14:dataValidation>
        <x14:dataValidation type="list" allowBlank="1" showInputMessage="1" showErrorMessage="1" xr:uid="{00000000-0002-0000-0300-000066000000}">
          <x14:formula1>
            <xm:f>OFFSET(Paramétrage!$K$2,1,MATCH($J$116,Paramétrage!$K$2:$U$2,0)-1,COUNTA(OFFSET(Paramétrage!$K$2,1,MATCH($J$116,Paramétrage!$K$2:$U$2,0)-1,53,1)),1)</xm:f>
          </x14:formula1>
          <xm:sqref>K116</xm:sqref>
        </x14:dataValidation>
        <x14:dataValidation type="list" allowBlank="1" showInputMessage="1" showErrorMessage="1" xr:uid="{00000000-0002-0000-0300-000067000000}">
          <x14:formula1>
            <xm:f>OFFSET(Paramétrage!$K$2,1,MATCH($J$117,Paramétrage!$K$2:$U$2,0)-1,COUNTA(OFFSET(Paramétrage!$K$2,1,MATCH($J$117,Paramétrage!$K$2:$U$2,0)-1,53,1)),1)</xm:f>
          </x14:formula1>
          <xm:sqref>K117</xm:sqref>
        </x14:dataValidation>
        <x14:dataValidation type="list" allowBlank="1" showInputMessage="1" showErrorMessage="1" xr:uid="{00000000-0002-0000-0300-000068000000}">
          <x14:formula1>
            <xm:f>OFFSET(Paramétrage!$K$2,1,MATCH($J$118,Paramétrage!$K$2:$U$2,0)-1,COUNTA(OFFSET(Paramétrage!$K$2,1,MATCH($J$118,Paramétrage!$K$2:$U$2,0)-1,53,1)),1)</xm:f>
          </x14:formula1>
          <xm:sqref>K118</xm:sqref>
        </x14:dataValidation>
        <x14:dataValidation type="list" allowBlank="1" showInputMessage="1" showErrorMessage="1" xr:uid="{00000000-0002-0000-0300-000069000000}">
          <x14:formula1>
            <xm:f>OFFSET(Paramétrage!$K$2,1,MATCH($J$119,Paramétrage!$K$2:$U$2,0)-1,COUNTA(OFFSET(Paramétrage!$K$2,1,MATCH($J$119,Paramétrage!$K$2:$U$2,0)-1,53,1)),1)</xm:f>
          </x14:formula1>
          <xm:sqref>K119</xm:sqref>
        </x14:dataValidation>
        <x14:dataValidation type="list" allowBlank="1" showInputMessage="1" showErrorMessage="1" xr:uid="{00000000-0002-0000-0300-00006A000000}">
          <x14:formula1>
            <xm:f>OFFSET(Paramétrage!$K$2,1,MATCH($J$120,Paramétrage!$K$2:$U$2,0)-1,COUNTA(OFFSET(Paramétrage!$K$2,1,MATCH($J$120,Paramétrage!$K$2:$U$2,0)-1,53,1)),1)</xm:f>
          </x14:formula1>
          <xm:sqref>K120</xm:sqref>
        </x14:dataValidation>
        <x14:dataValidation type="list" allowBlank="1" showInputMessage="1" showErrorMessage="1" xr:uid="{00000000-0002-0000-0300-00006B000000}">
          <x14:formula1>
            <xm:f>OFFSET(Paramétrage!$K$2,1,MATCH($J$121,Paramétrage!$K$2:$U$2,0)-1,COUNTA(OFFSET(Paramétrage!$K$2,1,MATCH($J$121,Paramétrage!$K$2:$U$2,0)-1,53,1)),1)</xm:f>
          </x14:formula1>
          <xm:sqref>K121</xm:sqref>
        </x14:dataValidation>
        <x14:dataValidation type="list" allowBlank="1" showInputMessage="1" showErrorMessage="1" xr:uid="{00000000-0002-0000-0300-00006C000000}">
          <x14:formula1>
            <xm:f>OFFSET(Paramétrage!$K$2,1,MATCH($J$122,Paramétrage!$K$2:$U$2,0)-1,COUNTA(OFFSET(Paramétrage!$K$2,1,MATCH($J$122,Paramétrage!$K$2:$U$2,0)-1,53,1)),1)</xm:f>
          </x14:formula1>
          <xm:sqref>K122</xm:sqref>
        </x14:dataValidation>
        <x14:dataValidation type="list" allowBlank="1" showInputMessage="1" showErrorMessage="1" xr:uid="{00000000-0002-0000-0300-00006D000000}">
          <x14:formula1>
            <xm:f>OFFSET(Paramétrage!$K$2,1,MATCH($J$123,Paramétrage!$K$2:$U$2,0)-1,COUNTA(OFFSET(Paramétrage!$K$2,1,MATCH($J$123,Paramétrage!$K$2:$U$2,0)-1,53,1)),1)</xm:f>
          </x14:formula1>
          <xm:sqref>K123</xm:sqref>
        </x14:dataValidation>
        <x14:dataValidation type="list" allowBlank="1" showInputMessage="1" showErrorMessage="1" xr:uid="{00000000-0002-0000-0300-00006E000000}">
          <x14:formula1>
            <xm:f>OFFSET(Paramétrage!$K$2,1,MATCH($J$124,Paramétrage!$K$2:$U$2,0)-1,COUNTA(OFFSET(Paramétrage!$K$2,1,MATCH($J$124,Paramétrage!$K$2:$U$2,0)-1,53,1)),1)</xm:f>
          </x14:formula1>
          <xm:sqref>K124</xm:sqref>
        </x14:dataValidation>
        <x14:dataValidation type="list" allowBlank="1" showInputMessage="1" showErrorMessage="1" xr:uid="{00000000-0002-0000-0300-00006F000000}">
          <x14:formula1>
            <xm:f>OFFSET(Paramétrage!$K$2,1,MATCH($J$125,Paramétrage!$K$2:$U$2,0)-1,COUNTA(OFFSET(Paramétrage!$K$2,1,MATCH($J$125,Paramétrage!$K$2:$U$2,0)-1,53,1)),1)</xm:f>
          </x14:formula1>
          <xm:sqref>K125</xm:sqref>
        </x14:dataValidation>
        <x14:dataValidation type="list" allowBlank="1" showInputMessage="1" showErrorMessage="1" xr:uid="{00000000-0002-0000-0300-000070000000}">
          <x14:formula1>
            <xm:f>OFFSET(Paramétrage!$K$2,1,MATCH($J$126,Paramétrage!$K$2:$U$2,0)-1,COUNTA(OFFSET(Paramétrage!$K$2,1,MATCH($J$126,Paramétrage!$K$2:$U$2,0)-1,53,1)),1)</xm:f>
          </x14:formula1>
          <xm:sqref>K126</xm:sqref>
        </x14:dataValidation>
        <x14:dataValidation type="list" allowBlank="1" showInputMessage="1" showErrorMessage="1" xr:uid="{00000000-0002-0000-0300-000071000000}">
          <x14:formula1>
            <xm:f>OFFSET(Paramétrage!$K$2,1,MATCH($J$127,Paramétrage!$K$2:$U$2,0)-1,COUNTA(OFFSET(Paramétrage!$K$2,1,MATCH($J$127,Paramétrage!$K$2:$U$2,0)-1,53,1)),1)</xm:f>
          </x14:formula1>
          <xm:sqref>K127</xm:sqref>
        </x14:dataValidation>
        <x14:dataValidation type="list" allowBlank="1" showInputMessage="1" showErrorMessage="1" xr:uid="{00000000-0002-0000-0300-000072000000}">
          <x14:formula1>
            <xm:f>OFFSET(Paramétrage!$K$2,1,MATCH($J$128,Paramétrage!$K$2:$U$2,0)-1,COUNTA(OFFSET(Paramétrage!$K$2,1,MATCH($J$128,Paramétrage!$K$2:$U$2,0)-1,53,1)),1)</xm:f>
          </x14:formula1>
          <xm:sqref>K128</xm:sqref>
        </x14:dataValidation>
        <x14:dataValidation type="list" allowBlank="1" showInputMessage="1" showErrorMessage="1" xr:uid="{00000000-0002-0000-0300-000073000000}">
          <x14:formula1>
            <xm:f>OFFSET(Paramétrage!$K$2,1,MATCH($J$129,Paramétrage!$K$2:$U$2,0)-1,COUNTA(OFFSET(Paramétrage!$K$2,1,MATCH($J$129,Paramétrage!$K$2:$U$2,0)-1,53,1)),1)</xm:f>
          </x14:formula1>
          <xm:sqref>K129</xm:sqref>
        </x14:dataValidation>
        <x14:dataValidation type="list" allowBlank="1" showInputMessage="1" showErrorMessage="1" xr:uid="{00000000-0002-0000-0300-000074000000}">
          <x14:formula1>
            <xm:f>OFFSET(Paramétrage!$K$2,1,MATCH($J$130,Paramétrage!$K$2:$U$2,0)-1,COUNTA(OFFSET(Paramétrage!$K$2,1,MATCH($J$130,Paramétrage!$K$2:$U$2,0)-1,53,1)),1)</xm:f>
          </x14:formula1>
          <xm:sqref>K130</xm:sqref>
        </x14:dataValidation>
        <x14:dataValidation type="list" allowBlank="1" showInputMessage="1" showErrorMessage="1" xr:uid="{00000000-0002-0000-0300-000075000000}">
          <x14:formula1>
            <xm:f>OFFSET(Paramétrage!$K$2,1,MATCH($J$131,Paramétrage!$K$2:$U$2,0)-1,COUNTA(OFFSET(Paramétrage!$K$2,1,MATCH($J$131,Paramétrage!$K$2:$U$2,0)-1,53,1)),1)</xm:f>
          </x14:formula1>
          <xm:sqref>K131</xm:sqref>
        </x14:dataValidation>
        <x14:dataValidation type="list" allowBlank="1" showInputMessage="1" showErrorMessage="1" xr:uid="{00000000-0002-0000-0300-000076000000}">
          <x14:formula1>
            <xm:f>OFFSET(Paramétrage!$K$2,1,MATCH($J$132,Paramétrage!$K$2:$U$2,0)-1,COUNTA(OFFSET(Paramétrage!$K$2,1,MATCH($J$132,Paramétrage!$K$2:$U$2,0)-1,53,1)),1)</xm:f>
          </x14:formula1>
          <xm:sqref>K132</xm:sqref>
        </x14:dataValidation>
        <x14:dataValidation type="list" allowBlank="1" showInputMessage="1" showErrorMessage="1" xr:uid="{00000000-0002-0000-0300-000077000000}">
          <x14:formula1>
            <xm:f>OFFSET(Paramétrage!$K$2,1,MATCH($J$133,Paramétrage!$K$2:$U$2,0)-1,COUNTA(OFFSET(Paramétrage!$K$2,1,MATCH($J$133,Paramétrage!$K$2:$U$2,0)-1,53,1)),1)</xm:f>
          </x14:formula1>
          <xm:sqref>K133</xm:sqref>
        </x14:dataValidation>
        <x14:dataValidation type="list" allowBlank="1" showInputMessage="1" showErrorMessage="1" xr:uid="{00000000-0002-0000-0300-000078000000}">
          <x14:formula1>
            <xm:f>OFFSET(Paramétrage!$K$2,1,MATCH($J$134,Paramétrage!$K$2:$U$2,0)-1,COUNTA(OFFSET(Paramétrage!$K$2,1,MATCH($J$134,Paramétrage!$K$2:$U$2,0)-1,53,1)),1)</xm:f>
          </x14:formula1>
          <xm:sqref>K134</xm:sqref>
        </x14:dataValidation>
        <x14:dataValidation type="list" allowBlank="1" showInputMessage="1" showErrorMessage="1" xr:uid="{00000000-0002-0000-0300-000079000000}">
          <x14:formula1>
            <xm:f>OFFSET(Paramétrage!$K$2,1,MATCH($J$135,Paramétrage!$K$2:$U$2,0)-1,COUNTA(OFFSET(Paramétrage!$K$2,1,MATCH($J$135,Paramétrage!$K$2:$U$2,0)-1,53,1)),1)</xm:f>
          </x14:formula1>
          <xm:sqref>K135</xm:sqref>
        </x14:dataValidation>
        <x14:dataValidation type="list" allowBlank="1" showInputMessage="1" showErrorMessage="1" xr:uid="{00000000-0002-0000-0300-00007A000000}">
          <x14:formula1>
            <xm:f>OFFSET(Paramétrage!$K$2,1,MATCH($J$136,Paramétrage!$K$2:$U$2,0)-1,COUNTA(OFFSET(Paramétrage!$K$2,1,MATCH($J$136,Paramétrage!$K$2:$U$2,0)-1,53,1)),1)</xm:f>
          </x14:formula1>
          <xm:sqref>K136</xm:sqref>
        </x14:dataValidation>
        <x14:dataValidation type="list" allowBlank="1" showInputMessage="1" showErrorMessage="1" xr:uid="{00000000-0002-0000-0300-00007B000000}">
          <x14:formula1>
            <xm:f>OFFSET(Paramétrage!$K$2,1,MATCH($J$137,Paramétrage!$K$2:$U$2,0)-1,COUNTA(OFFSET(Paramétrage!$K$2,1,MATCH($J$137,Paramétrage!$K$2:$U$2,0)-1,53,1)),1)</xm:f>
          </x14:formula1>
          <xm:sqref>K137</xm:sqref>
        </x14:dataValidation>
        <x14:dataValidation type="list" allowBlank="1" showInputMessage="1" showErrorMessage="1" xr:uid="{00000000-0002-0000-0300-00007C000000}">
          <x14:formula1>
            <xm:f>OFFSET(Paramétrage!$K$2,1,MATCH($J$138,Paramétrage!$K$2:$U$2,0)-1,COUNTA(OFFSET(Paramétrage!$K$2,1,MATCH($J$138,Paramétrage!$K$2:$U$2,0)-1,53,1)),1)</xm:f>
          </x14:formula1>
          <xm:sqref>K138</xm:sqref>
        </x14:dataValidation>
        <x14:dataValidation type="list" allowBlank="1" showInputMessage="1" showErrorMessage="1" xr:uid="{00000000-0002-0000-0300-00007D000000}">
          <x14:formula1>
            <xm:f>OFFSET(Paramétrage!$K$2,1,MATCH($J$139,Paramétrage!$K$2:$U$2,0)-1,COUNTA(OFFSET(Paramétrage!$K$2,1,MATCH($J$139,Paramétrage!$K$2:$U$2,0)-1,53,1)),1)</xm:f>
          </x14:formula1>
          <xm:sqref>K139</xm:sqref>
        </x14:dataValidation>
        <x14:dataValidation type="list" allowBlank="1" showInputMessage="1" showErrorMessage="1" xr:uid="{00000000-0002-0000-0300-00007E000000}">
          <x14:formula1>
            <xm:f>OFFSET(Paramétrage!$K$2,1,MATCH($J$140,Paramétrage!$K$2:$U$2,0)-1,COUNTA(OFFSET(Paramétrage!$K$2,1,MATCH($J$140,Paramétrage!$K$2:$U$2,0)-1,53,1)),1)</xm:f>
          </x14:formula1>
          <xm:sqref>K140</xm:sqref>
        </x14:dataValidation>
        <x14:dataValidation type="list" allowBlank="1" showInputMessage="1" showErrorMessage="1" xr:uid="{00000000-0002-0000-0300-00007F000000}">
          <x14:formula1>
            <xm:f>OFFSET(Paramétrage!$K$2,1,MATCH($J$141,Paramétrage!$K$2:$U$2,0)-1,COUNTA(OFFSET(Paramétrage!$K$2,1,MATCH($J$141,Paramétrage!$K$2:$U$2,0)-1,53,1)),1)</xm:f>
          </x14:formula1>
          <xm:sqref>K141</xm:sqref>
        </x14:dataValidation>
        <x14:dataValidation type="list" allowBlank="1" showInputMessage="1" showErrorMessage="1" xr:uid="{00000000-0002-0000-0300-000080000000}">
          <x14:formula1>
            <xm:f>OFFSET(Paramétrage!$K$2,1,MATCH($J$142,Paramétrage!$K$2:$U$2,0)-1,COUNTA(OFFSET(Paramétrage!$K$2,1,MATCH($J$142,Paramétrage!$K$2:$U$2,0)-1,53,1)),1)</xm:f>
          </x14:formula1>
          <xm:sqref>K142</xm:sqref>
        </x14:dataValidation>
        <x14:dataValidation type="list" allowBlank="1" showInputMessage="1" showErrorMessage="1" xr:uid="{00000000-0002-0000-0300-000081000000}">
          <x14:formula1>
            <xm:f>OFFSET(Paramétrage!$K$2,1,MATCH($J$143,Paramétrage!$K$2:$U$2,0)-1,COUNTA(OFFSET(Paramétrage!$K$2,1,MATCH($J$143,Paramétrage!$K$2:$U$2,0)-1,53,1)),1)</xm:f>
          </x14:formula1>
          <xm:sqref>K143</xm:sqref>
        </x14:dataValidation>
        <x14:dataValidation type="list" allowBlank="1" showInputMessage="1" showErrorMessage="1" xr:uid="{00000000-0002-0000-0300-000082000000}">
          <x14:formula1>
            <xm:f>OFFSET(Paramétrage!$K$2,1,MATCH($J$144,Paramétrage!$K$2:$U$2,0)-1,COUNTA(OFFSET(Paramétrage!$K$2,1,MATCH($J$144,Paramétrage!$K$2:$U$2,0)-1,53,1)),1)</xm:f>
          </x14:formula1>
          <xm:sqref>K144</xm:sqref>
        </x14:dataValidation>
        <x14:dataValidation type="list" allowBlank="1" showInputMessage="1" showErrorMessage="1" xr:uid="{00000000-0002-0000-0300-000083000000}">
          <x14:formula1>
            <xm:f>OFFSET(Paramétrage!$K$2,1,MATCH($J$145,Paramétrage!$K$2:$U$2,0)-1,COUNTA(OFFSET(Paramétrage!$K$2,1,MATCH($J$145,Paramétrage!$K$2:$U$2,0)-1,53,1)),1)</xm:f>
          </x14:formula1>
          <xm:sqref>K145</xm:sqref>
        </x14:dataValidation>
        <x14:dataValidation type="list" allowBlank="1" showInputMessage="1" showErrorMessage="1" xr:uid="{00000000-0002-0000-0300-000084000000}">
          <x14:formula1>
            <xm:f>OFFSET(Paramétrage!$K$2,1,MATCH($J$146,Paramétrage!$K$2:$U$2,0)-1,COUNTA(OFFSET(Paramétrage!$K$2,1,MATCH($J$146,Paramétrage!$K$2:$U$2,0)-1,53,1)),1)</xm:f>
          </x14:formula1>
          <xm:sqref>K146</xm:sqref>
        </x14:dataValidation>
        <x14:dataValidation type="list" allowBlank="1" showInputMessage="1" showErrorMessage="1" xr:uid="{00000000-0002-0000-0300-000085000000}">
          <x14:formula1>
            <xm:f>OFFSET(Paramétrage!$K$2,1,MATCH($J$147,Paramétrage!$K$2:$U$2,0)-1,COUNTA(OFFSET(Paramétrage!$K$2,1,MATCH($J$147,Paramétrage!$K$2:$U$2,0)-1,53,1)),1)</xm:f>
          </x14:formula1>
          <xm:sqref>K147</xm:sqref>
        </x14:dataValidation>
        <x14:dataValidation type="list" allowBlank="1" showInputMessage="1" showErrorMessage="1" xr:uid="{00000000-0002-0000-0300-000086000000}">
          <x14:formula1>
            <xm:f>OFFSET(Paramétrage!$K$2,1,MATCH($J$148,Paramétrage!$K$2:$U$2,0)-1,COUNTA(OFFSET(Paramétrage!$K$2,1,MATCH($J$148,Paramétrage!$K$2:$U$2,0)-1,53,1)),1)</xm:f>
          </x14:formula1>
          <xm:sqref>K148</xm:sqref>
        </x14:dataValidation>
        <x14:dataValidation type="list" allowBlank="1" showInputMessage="1" showErrorMessage="1" xr:uid="{00000000-0002-0000-0300-000087000000}">
          <x14:formula1>
            <xm:f>OFFSET(Paramétrage!$K$2,1,MATCH($J$149,Paramétrage!$K$2:$U$2,0)-1,COUNTA(OFFSET(Paramétrage!$K$2,1,MATCH($J$149,Paramétrage!$K$2:$U$2,0)-1,53,1)),1)</xm:f>
          </x14:formula1>
          <xm:sqref>K149</xm:sqref>
        </x14:dataValidation>
        <x14:dataValidation type="list" allowBlank="1" showInputMessage="1" showErrorMessage="1" xr:uid="{00000000-0002-0000-0300-000088000000}">
          <x14:formula1>
            <xm:f>OFFSET(Paramétrage!$K$2,1,MATCH($J$150,Paramétrage!$K$2:$U$2,0)-1,COUNTA(OFFSET(Paramétrage!$K$2,1,MATCH($J$150,Paramétrage!$K$2:$U$2,0)-1,53,1)),1)</xm:f>
          </x14:formula1>
          <xm:sqref>K150</xm:sqref>
        </x14:dataValidation>
        <x14:dataValidation type="list" allowBlank="1" showInputMessage="1" showErrorMessage="1" xr:uid="{00000000-0002-0000-0300-000089000000}">
          <x14:formula1>
            <xm:f>OFFSET(Paramétrage!$K$2,1,MATCH($J$151,Paramétrage!$K$2:$U$2,0)-1,COUNTA(OFFSET(Paramétrage!$K$2,1,MATCH($J$151,Paramétrage!$K$2:$U$2,0)-1,53,1)),1)</xm:f>
          </x14:formula1>
          <xm:sqref>K151</xm:sqref>
        </x14:dataValidation>
        <x14:dataValidation type="list" allowBlank="1" showInputMessage="1" showErrorMessage="1" xr:uid="{00000000-0002-0000-0300-00008A000000}">
          <x14:formula1>
            <xm:f>OFFSET(Paramétrage!$K$2,1,MATCH($J$152,Paramétrage!$K$2:$U$2,0)-1,COUNTA(OFFSET(Paramétrage!$K$2,1,MATCH($J$152,Paramétrage!$K$2:$U$2,0)-1,53,1)),1)</xm:f>
          </x14:formula1>
          <xm:sqref>K152</xm:sqref>
        </x14:dataValidation>
        <x14:dataValidation type="list" allowBlank="1" showInputMessage="1" showErrorMessage="1" xr:uid="{00000000-0002-0000-0300-00008B000000}">
          <x14:formula1>
            <xm:f>OFFSET(Paramétrage!$K$2,1,MATCH($J$153,Paramétrage!$K$2:$U$2,0)-1,COUNTA(OFFSET(Paramétrage!$K$2,1,MATCH($J$153,Paramétrage!$K$2:$U$2,0)-1,53,1)),1)</xm:f>
          </x14:formula1>
          <xm:sqref>K153</xm:sqref>
        </x14:dataValidation>
        <x14:dataValidation type="list" allowBlank="1" showInputMessage="1" showErrorMessage="1" xr:uid="{00000000-0002-0000-0300-00008C000000}">
          <x14:formula1>
            <xm:f>OFFSET(Paramétrage!$K$2,1,MATCH($J$154,Paramétrage!$K$2:$U$2,0)-1,COUNTA(OFFSET(Paramétrage!$K$2,1,MATCH($J$154,Paramétrage!$K$2:$U$2,0)-1,53,1)),1)</xm:f>
          </x14:formula1>
          <xm:sqref>K154</xm:sqref>
        </x14:dataValidation>
        <x14:dataValidation type="list" allowBlank="1" showInputMessage="1" showErrorMessage="1" xr:uid="{00000000-0002-0000-0300-00008D000000}">
          <x14:formula1>
            <xm:f>OFFSET(Paramétrage!$K$2,1,MATCH($J$155,Paramétrage!$K$2:$U$2,0)-1,COUNTA(OFFSET(Paramétrage!$K$2,1,MATCH($J$155,Paramétrage!$K$2:$U$2,0)-1,53,1)),1)</xm:f>
          </x14:formula1>
          <xm:sqref>K155</xm:sqref>
        </x14:dataValidation>
        <x14:dataValidation type="list" allowBlank="1" showInputMessage="1" showErrorMessage="1" xr:uid="{00000000-0002-0000-0300-00008E000000}">
          <x14:formula1>
            <xm:f>OFFSET(Paramétrage!$K$2,1,MATCH($M$17,Paramétrage!$K$2:$U$2,0)-1,COUNTA(OFFSET(Paramétrage!$K$2,1,MATCH($M$17,Paramétrage!$K$2:$U$2,0)-1,54,1)),1)</xm:f>
          </x14:formula1>
          <xm:sqref>N17</xm:sqref>
        </x14:dataValidation>
        <x14:dataValidation type="list" allowBlank="1" showInputMessage="1" showErrorMessage="1" xr:uid="{00000000-0002-0000-0300-00008F000000}">
          <x14:formula1>
            <xm:f>OFFSET(Paramétrage!$K$2,1,MATCH($M$18,Paramétrage!$K$2:$U$2,0)-1,COUNTA(OFFSET(Paramétrage!$K$2,1,MATCH($M$18,Paramétrage!$K$2:$U$2,0)-1,54,1)),1)</xm:f>
          </x14:formula1>
          <xm:sqref>N18</xm:sqref>
        </x14:dataValidation>
        <x14:dataValidation type="list" allowBlank="1" showInputMessage="1" showErrorMessage="1" xr:uid="{00000000-0002-0000-0300-000090000000}">
          <x14:formula1>
            <xm:f>OFFSET(Paramétrage!$K$2,1,MATCH($M$19,Paramétrage!$K$2:$U$2,0)-1,COUNTA(OFFSET(Paramétrage!$K$2,1,MATCH($M$19,Paramétrage!$K$2:$U$2,0)-1,54,1)),1)</xm:f>
          </x14:formula1>
          <xm:sqref>N19</xm:sqref>
        </x14:dataValidation>
        <x14:dataValidation type="list" allowBlank="1" showInputMessage="1" showErrorMessage="1" xr:uid="{00000000-0002-0000-0300-000091000000}">
          <x14:formula1>
            <xm:f>OFFSET(Paramétrage!$K$2,1,MATCH($M$20,Paramétrage!$K$2:$U$2,0)-1,COUNTA(OFFSET(Paramétrage!$K$2,1,MATCH($M$20,Paramétrage!$K$2:$U$2,0)-1,54,1)),1)</xm:f>
          </x14:formula1>
          <xm:sqref>N20</xm:sqref>
        </x14:dataValidation>
        <x14:dataValidation type="list" allowBlank="1" showInputMessage="1" showErrorMessage="1" xr:uid="{00000000-0002-0000-0300-000092000000}">
          <x14:formula1>
            <xm:f>OFFSET(Paramétrage!$K$2,1,MATCH($M$21,Paramétrage!$K$2:$U$2,0)-1,COUNTA(OFFSET(Paramétrage!$K$2,1,MATCH($M$21,Paramétrage!$K$2:$U$2,0)-1,54,1)),1)</xm:f>
          </x14:formula1>
          <xm:sqref>N21</xm:sqref>
        </x14:dataValidation>
        <x14:dataValidation type="list" allowBlank="1" showInputMessage="1" showErrorMessage="1" xr:uid="{00000000-0002-0000-0300-000093000000}">
          <x14:formula1>
            <xm:f>OFFSET(Paramétrage!$K$2,1,MATCH($M$22,Paramétrage!$K$2:$U$2,0)-1,COUNTA(OFFSET(Paramétrage!$K$2,1,MATCH($M$22,Paramétrage!$K$2:$U$2,0)-1,54,1)),1)</xm:f>
          </x14:formula1>
          <xm:sqref>N22</xm:sqref>
        </x14:dataValidation>
        <x14:dataValidation type="list" allowBlank="1" showInputMessage="1" showErrorMessage="1" xr:uid="{00000000-0002-0000-0300-000094000000}">
          <x14:formula1>
            <xm:f>OFFSET(Paramétrage!$K$2,1,MATCH($M$23,Paramétrage!$K$2:$U$2,0)-1,COUNTA(OFFSET(Paramétrage!$K$2,1,MATCH($M$23,Paramétrage!$K$2:$U$2,0)-1,54,1)),1)</xm:f>
          </x14:formula1>
          <xm:sqref>N23</xm:sqref>
        </x14:dataValidation>
        <x14:dataValidation type="list" allowBlank="1" showInputMessage="1" showErrorMessage="1" xr:uid="{00000000-0002-0000-0300-000095000000}">
          <x14:formula1>
            <xm:f>OFFSET(Paramétrage!$K$2,1,MATCH($M$24,Paramétrage!$K$2:$U$2,0)-1,COUNTA(OFFSET(Paramétrage!$K$2,1,MATCH($M$24,Paramétrage!$K$2:$U$2,0)-1,54,1)),1)</xm:f>
          </x14:formula1>
          <xm:sqref>N24</xm:sqref>
        </x14:dataValidation>
        <x14:dataValidation type="list" allowBlank="1" showInputMessage="1" showErrorMessage="1" xr:uid="{00000000-0002-0000-0300-000096000000}">
          <x14:formula1>
            <xm:f>OFFSET(Paramétrage!$K$2,1,MATCH($M$25,Paramétrage!$K$2:$U$2,0)-1,COUNTA(OFFSET(Paramétrage!$K$2,1,MATCH($M$25,Paramétrage!$K$2:$U$2,0)-1,54,1)),1)</xm:f>
          </x14:formula1>
          <xm:sqref>N25</xm:sqref>
        </x14:dataValidation>
        <x14:dataValidation type="list" allowBlank="1" showInputMessage="1" showErrorMessage="1" xr:uid="{00000000-0002-0000-0300-000097000000}">
          <x14:formula1>
            <xm:f>OFFSET(Paramétrage!$K$2,1,MATCH($M$26,Paramétrage!$K$2:$U$2,0)-1,COUNTA(OFFSET(Paramétrage!$K$2,1,MATCH($M$26,Paramétrage!$K$2:$U$2,0)-1,54,1)),1)</xm:f>
          </x14:formula1>
          <xm:sqref>N26</xm:sqref>
        </x14:dataValidation>
        <x14:dataValidation type="list" allowBlank="1" showInputMessage="1" showErrorMessage="1" xr:uid="{00000000-0002-0000-0300-000098000000}">
          <x14:formula1>
            <xm:f>OFFSET(Paramétrage!$K$2,1,MATCH($M$27,Paramétrage!$K$2:$U$2,0)-1,COUNTA(OFFSET(Paramétrage!$K$2,1,MATCH($M$27,Paramétrage!$K$2:$U$2,0)-1,54,1)),1)</xm:f>
          </x14:formula1>
          <xm:sqref>N27</xm:sqref>
        </x14:dataValidation>
        <x14:dataValidation type="list" allowBlank="1" showInputMessage="1" showErrorMessage="1" xr:uid="{00000000-0002-0000-0300-000099000000}">
          <x14:formula1>
            <xm:f>OFFSET(Paramétrage!$K$2,1,MATCH($M$28,Paramétrage!$K$2:$U$2,0)-1,COUNTA(OFFSET(Paramétrage!$K$2,1,MATCH($M$28,Paramétrage!$K$2:$U$2,0)-1,54,1)),1)</xm:f>
          </x14:formula1>
          <xm:sqref>N28</xm:sqref>
        </x14:dataValidation>
        <x14:dataValidation type="list" allowBlank="1" showInputMessage="1" showErrorMessage="1" xr:uid="{00000000-0002-0000-0300-00009A000000}">
          <x14:formula1>
            <xm:f>OFFSET(Paramétrage!$K$2,1,MATCH($M$29,Paramétrage!$K$2:$U$2,0)-1,COUNTA(OFFSET(Paramétrage!$K$2,1,MATCH($M$29,Paramétrage!$K$2:$U$2,0)-1,54,1)),1)</xm:f>
          </x14:formula1>
          <xm:sqref>N29</xm:sqref>
        </x14:dataValidation>
        <x14:dataValidation type="list" allowBlank="1" showInputMessage="1" showErrorMessage="1" xr:uid="{00000000-0002-0000-0300-00009B000000}">
          <x14:formula1>
            <xm:f>OFFSET(Paramétrage!$K$2,1,MATCH($M$30,Paramétrage!$K$2:$U$2,0)-1,COUNTA(OFFSET(Paramétrage!$K$2,1,MATCH($M$30,Paramétrage!$K$2:$U$2,0)-1,54,1)),1)</xm:f>
          </x14:formula1>
          <xm:sqref>N30</xm:sqref>
        </x14:dataValidation>
        <x14:dataValidation type="list" allowBlank="1" showInputMessage="1" showErrorMessage="1" xr:uid="{00000000-0002-0000-0300-00009C000000}">
          <x14:formula1>
            <xm:f>OFFSET(Paramétrage!$K$2,1,MATCH($M$31,Paramétrage!$K$2:$U$2,0)-1,COUNTA(OFFSET(Paramétrage!$K$2,1,MATCH($M$31,Paramétrage!$K$2:$U$2,0)-1,54,1)),1)</xm:f>
          </x14:formula1>
          <xm:sqref>N31</xm:sqref>
        </x14:dataValidation>
        <x14:dataValidation type="list" allowBlank="1" showInputMessage="1" showErrorMessage="1" xr:uid="{00000000-0002-0000-0300-00009D000000}">
          <x14:formula1>
            <xm:f>OFFSET(Paramétrage!$K$2,1,MATCH($M$32,Paramétrage!$K$2:$U$2,0)-1,COUNTA(OFFSET(Paramétrage!$K$2,1,MATCH($M$32,Paramétrage!$K$2:$U$2,0)-1,54,1)),1)</xm:f>
          </x14:formula1>
          <xm:sqref>N32</xm:sqref>
        </x14:dataValidation>
        <x14:dataValidation type="list" allowBlank="1" showInputMessage="1" showErrorMessage="1" xr:uid="{00000000-0002-0000-0300-00009E000000}">
          <x14:formula1>
            <xm:f>OFFSET(Paramétrage!$K$2,1,MATCH($M$33,Paramétrage!$K$2:$U$2,0)-1,COUNTA(OFFSET(Paramétrage!$K$2,1,MATCH($M$33,Paramétrage!$K$2:$U$2,0)-1,54,1)),1)</xm:f>
          </x14:formula1>
          <xm:sqref>N33</xm:sqref>
        </x14:dataValidation>
        <x14:dataValidation type="list" allowBlank="1" showInputMessage="1" showErrorMessage="1" xr:uid="{00000000-0002-0000-0300-00009F000000}">
          <x14:formula1>
            <xm:f>OFFSET(Paramétrage!$K$2,1,MATCH($M$34,Paramétrage!$K$2:$U$2,0)-1,COUNTA(OFFSET(Paramétrage!$K$2,1,MATCH($M$34,Paramétrage!$K$2:$U$2,0)-1,54,1)),1)</xm:f>
          </x14:formula1>
          <xm:sqref>N34</xm:sqref>
        </x14:dataValidation>
        <x14:dataValidation type="list" allowBlank="1" showInputMessage="1" showErrorMessage="1" xr:uid="{00000000-0002-0000-0300-0000A0000000}">
          <x14:formula1>
            <xm:f>OFFSET(Paramétrage!$K$2,1,MATCH($M$35,Paramétrage!$K$2:$U$2,0)-1,COUNTA(OFFSET(Paramétrage!$K$2,1,MATCH($M$35,Paramétrage!$K$2:$U$2,0)-1,54,1)),1)</xm:f>
          </x14:formula1>
          <xm:sqref>N35</xm:sqref>
        </x14:dataValidation>
        <x14:dataValidation type="list" allowBlank="1" showInputMessage="1" showErrorMessage="1" xr:uid="{00000000-0002-0000-0300-0000A1000000}">
          <x14:formula1>
            <xm:f>OFFSET(Paramétrage!$K$2,1,MATCH($M$36,Paramétrage!$K$2:$U$2,0)-1,COUNTA(OFFSET(Paramétrage!$K$2,1,MATCH($M$36,Paramétrage!$K$2:$U$2,0)-1,54,1)),1)</xm:f>
          </x14:formula1>
          <xm:sqref>N36</xm:sqref>
        </x14:dataValidation>
        <x14:dataValidation type="list" allowBlank="1" showInputMessage="1" showErrorMessage="1" xr:uid="{00000000-0002-0000-0300-0000A2000000}">
          <x14:formula1>
            <xm:f>OFFSET(Paramétrage!$K$2,1,MATCH($M$37,Paramétrage!$K$2:$U$2,0)-1,COUNTA(OFFSET(Paramétrage!$K$2,1,MATCH($M$37,Paramétrage!$K$2:$U$2,0)-1,54,1)),1)</xm:f>
          </x14:formula1>
          <xm:sqref>N37</xm:sqref>
        </x14:dataValidation>
        <x14:dataValidation type="list" allowBlank="1" showInputMessage="1" showErrorMessage="1" xr:uid="{00000000-0002-0000-0300-0000A3000000}">
          <x14:formula1>
            <xm:f>OFFSET(Paramétrage!$K$2,1,MATCH($M$38,Paramétrage!$K$2:$U$2,0)-1,COUNTA(OFFSET(Paramétrage!$K$2,1,MATCH($M$38,Paramétrage!$K$2:$U$2,0)-1,54,1)),1)</xm:f>
          </x14:formula1>
          <xm:sqref>N38</xm:sqref>
        </x14:dataValidation>
        <x14:dataValidation type="list" allowBlank="1" showInputMessage="1" showErrorMessage="1" xr:uid="{00000000-0002-0000-0300-0000A4000000}">
          <x14:formula1>
            <xm:f>OFFSET(Paramétrage!$K$2,1,MATCH($M$39,Paramétrage!$K$2:$U$2,0)-1,COUNTA(OFFSET(Paramétrage!$K$2,1,MATCH($M$39,Paramétrage!$K$2:$U$2,0)-1,54,1)),1)</xm:f>
          </x14:formula1>
          <xm:sqref>N39</xm:sqref>
        </x14:dataValidation>
        <x14:dataValidation type="list" allowBlank="1" showInputMessage="1" showErrorMessage="1" xr:uid="{00000000-0002-0000-0300-0000A5000000}">
          <x14:formula1>
            <xm:f>OFFSET(Paramétrage!$K$2,1,MATCH($M$40,Paramétrage!$K$2:$U$2,0)-1,COUNTA(OFFSET(Paramétrage!$K$2,1,MATCH($M$40,Paramétrage!$K$2:$U$2,0)-1,54,1)),1)</xm:f>
          </x14:formula1>
          <xm:sqref>N40</xm:sqref>
        </x14:dataValidation>
        <x14:dataValidation type="list" allowBlank="1" showInputMessage="1" showErrorMessage="1" xr:uid="{00000000-0002-0000-0300-0000A6000000}">
          <x14:formula1>
            <xm:f>OFFSET(Paramétrage!$K$2,1,MATCH($M$41,Paramétrage!$K$2:$U$2,0)-1,COUNTA(OFFSET(Paramétrage!$K$2,1,MATCH($M$41,Paramétrage!$K$2:$U$2,0)-1,54,1)),1)</xm:f>
          </x14:formula1>
          <xm:sqref>N41</xm:sqref>
        </x14:dataValidation>
        <x14:dataValidation type="list" allowBlank="1" showInputMessage="1" showErrorMessage="1" xr:uid="{00000000-0002-0000-0300-0000A7000000}">
          <x14:formula1>
            <xm:f>OFFSET(Paramétrage!$K$2,1,MATCH($M$42,Paramétrage!$K$2:$U$2,0)-1,COUNTA(OFFSET(Paramétrage!$K$2,1,MATCH($M$42,Paramétrage!$K$2:$U$2,0)-1,54,1)),1)</xm:f>
          </x14:formula1>
          <xm:sqref>N42</xm:sqref>
        </x14:dataValidation>
        <x14:dataValidation type="list" allowBlank="1" showInputMessage="1" showErrorMessage="1" xr:uid="{00000000-0002-0000-0300-0000A8000000}">
          <x14:formula1>
            <xm:f>OFFSET(Paramétrage!$K$2,1,MATCH($M$43,Paramétrage!$K$2:$U$2,0)-1,COUNTA(OFFSET(Paramétrage!$K$2,1,MATCH($M$43,Paramétrage!$K$2:$U$2,0)-1,54,1)),1)</xm:f>
          </x14:formula1>
          <xm:sqref>N43</xm:sqref>
        </x14:dataValidation>
        <x14:dataValidation type="list" allowBlank="1" showInputMessage="1" showErrorMessage="1" xr:uid="{00000000-0002-0000-0300-0000A9000000}">
          <x14:formula1>
            <xm:f>OFFSET(Paramétrage!$K$2,1,MATCH($M$44,Paramétrage!$K$2:$U$2,0)-1,COUNTA(OFFSET(Paramétrage!$K$2,1,MATCH($M$44,Paramétrage!$K$2:$U$2,0)-1,54,1)),1)</xm:f>
          </x14:formula1>
          <xm:sqref>N44</xm:sqref>
        </x14:dataValidation>
        <x14:dataValidation type="list" allowBlank="1" showInputMessage="1" showErrorMessage="1" xr:uid="{00000000-0002-0000-0300-0000AA000000}">
          <x14:formula1>
            <xm:f>OFFSET(Paramétrage!$K$2,1,MATCH($M$45,Paramétrage!$K$2:$U$2,0)-1,COUNTA(OFFSET(Paramétrage!$K$2,1,MATCH($M$45,Paramétrage!$K$2:$U$2,0)-1,54,1)),1)</xm:f>
          </x14:formula1>
          <xm:sqref>N45</xm:sqref>
        </x14:dataValidation>
        <x14:dataValidation type="list" allowBlank="1" showInputMessage="1" showErrorMessage="1" xr:uid="{00000000-0002-0000-0300-0000AB000000}">
          <x14:formula1>
            <xm:f>OFFSET(Paramétrage!$K$2,1,MATCH($M$46,Paramétrage!$K$2:$U$2,0)-1,COUNTA(OFFSET(Paramétrage!$K$2,1,MATCH($M$46,Paramétrage!$K$2:$U$2,0)-1,54,1)),1)</xm:f>
          </x14:formula1>
          <xm:sqref>N46</xm:sqref>
        </x14:dataValidation>
        <x14:dataValidation type="list" allowBlank="1" showInputMessage="1" showErrorMessage="1" xr:uid="{00000000-0002-0000-0300-0000AC000000}">
          <x14:formula1>
            <xm:f>OFFSET(Paramétrage!$K$2,1,MATCH($M$47,Paramétrage!$K$2:$U$2,0)-1,COUNTA(OFFSET(Paramétrage!$K$2,1,MATCH($M$47,Paramétrage!$K$2:$U$2,0)-1,54,1)),1)</xm:f>
          </x14:formula1>
          <xm:sqref>N47</xm:sqref>
        </x14:dataValidation>
        <x14:dataValidation type="list" allowBlank="1" showInputMessage="1" showErrorMessage="1" xr:uid="{00000000-0002-0000-0300-0000AD000000}">
          <x14:formula1>
            <xm:f>OFFSET(Paramétrage!$K$2,1,MATCH($M$48,Paramétrage!$K$2:$U$2,0)-1,COUNTA(OFFSET(Paramétrage!$K$2,1,MATCH($M$48,Paramétrage!$K$2:$U$2,0)-1,54,1)),1)</xm:f>
          </x14:formula1>
          <xm:sqref>N48</xm:sqref>
        </x14:dataValidation>
        <x14:dataValidation type="list" allowBlank="1" showInputMessage="1" showErrorMessage="1" xr:uid="{00000000-0002-0000-0300-0000AE000000}">
          <x14:formula1>
            <xm:f>OFFSET(Paramétrage!$K$2,1,MATCH($M$49,Paramétrage!$K$2:$U$2,0)-1,COUNTA(OFFSET(Paramétrage!$K$2,1,MATCH($M$49,Paramétrage!$K$2:$U$2,0)-1,54,1)),1)</xm:f>
          </x14:formula1>
          <xm:sqref>N49</xm:sqref>
        </x14:dataValidation>
        <x14:dataValidation type="list" allowBlank="1" showInputMessage="1" showErrorMessage="1" xr:uid="{00000000-0002-0000-0300-0000AF000000}">
          <x14:formula1>
            <xm:f>OFFSET(Paramétrage!$K$2,1,MATCH($M$50,Paramétrage!$K$2:$U$2,0)-1,COUNTA(OFFSET(Paramétrage!$K$2,1,MATCH($M$50,Paramétrage!$K$2:$U$2,0)-1,54,1)),1)</xm:f>
          </x14:formula1>
          <xm:sqref>N50</xm:sqref>
        </x14:dataValidation>
        <x14:dataValidation type="list" allowBlank="1" showInputMessage="1" showErrorMessage="1" xr:uid="{00000000-0002-0000-0300-0000B0000000}">
          <x14:formula1>
            <xm:f>OFFSET(Paramétrage!$K$2,1,MATCH($M$51,Paramétrage!$K$2:$U$2,0)-1,COUNTA(OFFSET(Paramétrage!$K$2,1,MATCH($M$51,Paramétrage!$K$2:$U$2,0)-1,54,1)),1)</xm:f>
          </x14:formula1>
          <xm:sqref>N51</xm:sqref>
        </x14:dataValidation>
        <x14:dataValidation type="list" allowBlank="1" showInputMessage="1" showErrorMessage="1" xr:uid="{00000000-0002-0000-0300-0000B1000000}">
          <x14:formula1>
            <xm:f>OFFSET(Paramétrage!$K$2,1,MATCH($M$52,Paramétrage!$K$2:$U$2,0)-1,COUNTA(OFFSET(Paramétrage!$K$2,1,MATCH($M$52,Paramétrage!$K$2:$U$2,0)-1,54,1)),1)</xm:f>
          </x14:formula1>
          <xm:sqref>N52</xm:sqref>
        </x14:dataValidation>
        <x14:dataValidation type="list" allowBlank="1" showInputMessage="1" showErrorMessage="1" xr:uid="{00000000-0002-0000-0300-0000B2000000}">
          <x14:formula1>
            <xm:f>OFFSET(Paramétrage!$K$2,1,MATCH($M$53,Paramétrage!$K$2:$U$2,0)-1,COUNTA(OFFSET(Paramétrage!$K$2,1,MATCH($M$53,Paramétrage!$K$2:$U$2,0)-1,54,1)),1)</xm:f>
          </x14:formula1>
          <xm:sqref>N53</xm:sqref>
        </x14:dataValidation>
        <x14:dataValidation type="list" allowBlank="1" showInputMessage="1" showErrorMessage="1" xr:uid="{00000000-0002-0000-0300-0000B3000000}">
          <x14:formula1>
            <xm:f>OFFSET(Paramétrage!$K$2,1,MATCH($M$54,Paramétrage!$K$2:$U$2,0)-1,COUNTA(OFFSET(Paramétrage!$K$2,1,MATCH($M$54,Paramétrage!$K$2:$U$2,0)-1,54,1)),1)</xm:f>
          </x14:formula1>
          <xm:sqref>N54</xm:sqref>
        </x14:dataValidation>
        <x14:dataValidation type="list" allowBlank="1" showInputMessage="1" showErrorMessage="1" xr:uid="{00000000-0002-0000-0300-0000B4000000}">
          <x14:formula1>
            <xm:f>OFFSET(Paramétrage!$K$2,1,MATCH($M$55,Paramétrage!$K$2:$U$2,0)-1,COUNTA(OFFSET(Paramétrage!$K$2,1,MATCH($M$55,Paramétrage!$K$2:$U$2,0)-1,54,1)),1)</xm:f>
          </x14:formula1>
          <xm:sqref>N55</xm:sqref>
        </x14:dataValidation>
        <x14:dataValidation type="list" allowBlank="1" showInputMessage="1" showErrorMessage="1" xr:uid="{00000000-0002-0000-0300-0000B5000000}">
          <x14:formula1>
            <xm:f>OFFSET(Paramétrage!$K$2,1,MATCH($M$56,Paramétrage!$K$2:$U$2,0)-1,COUNTA(OFFSET(Paramétrage!$K$2,1,MATCH($M$56,Paramétrage!$K$2:$U$2,0)-1,54,1)),1)</xm:f>
          </x14:formula1>
          <xm:sqref>N56</xm:sqref>
        </x14:dataValidation>
        <x14:dataValidation type="list" allowBlank="1" showInputMessage="1" showErrorMessage="1" xr:uid="{00000000-0002-0000-0300-0000B6000000}">
          <x14:formula1>
            <xm:f>OFFSET(Paramétrage!$K$2,1,MATCH($M$57,Paramétrage!$K$2:$U$2,0)-1,COUNTA(OFFSET(Paramétrage!$K$2,1,MATCH($M$57,Paramétrage!$K$2:$U$2,0)-1,54,1)),1)</xm:f>
          </x14:formula1>
          <xm:sqref>N57</xm:sqref>
        </x14:dataValidation>
        <x14:dataValidation type="list" allowBlank="1" showInputMessage="1" showErrorMessage="1" xr:uid="{00000000-0002-0000-0300-0000B7000000}">
          <x14:formula1>
            <xm:f>OFFSET(Paramétrage!$K$2,1,MATCH($M$58,Paramétrage!$K$2:$U$2,0)-1,COUNTA(OFFSET(Paramétrage!$K$2,1,MATCH($M$58,Paramétrage!$K$2:$U$2,0)-1,54,1)),1)</xm:f>
          </x14:formula1>
          <xm:sqref>N58</xm:sqref>
        </x14:dataValidation>
        <x14:dataValidation type="list" allowBlank="1" showInputMessage="1" showErrorMessage="1" xr:uid="{00000000-0002-0000-0300-0000B8000000}">
          <x14:formula1>
            <xm:f>OFFSET(Paramétrage!$K$2,1,MATCH($M$59,Paramétrage!$K$2:$U$2,0)-1,COUNTA(OFFSET(Paramétrage!$K$2,1,MATCH($M$59,Paramétrage!$K$2:$U$2,0)-1,54,1)),1)</xm:f>
          </x14:formula1>
          <xm:sqref>N59</xm:sqref>
        </x14:dataValidation>
        <x14:dataValidation type="list" allowBlank="1" showInputMessage="1" showErrorMessage="1" xr:uid="{00000000-0002-0000-0300-0000B9000000}">
          <x14:formula1>
            <xm:f>OFFSET(Paramétrage!$K$2,1,MATCH($M$60,Paramétrage!$K$2:$U$2,0)-1,COUNTA(OFFSET(Paramétrage!$K$2,1,MATCH($M$60,Paramétrage!$K$2:$U$2,0)-1,54,1)),1)</xm:f>
          </x14:formula1>
          <xm:sqref>N60</xm:sqref>
        </x14:dataValidation>
        <x14:dataValidation type="list" allowBlank="1" showInputMessage="1" showErrorMessage="1" xr:uid="{00000000-0002-0000-0300-0000BA000000}">
          <x14:formula1>
            <xm:f>OFFSET(Paramétrage!$K$2,1,MATCH($M$61,Paramétrage!$K$2:$U$2,0)-1,COUNTA(OFFSET(Paramétrage!$K$2,1,MATCH($M$61,Paramétrage!$K$2:$U$2,0)-1,54,1)),1)</xm:f>
          </x14:formula1>
          <xm:sqref>N61</xm:sqref>
        </x14:dataValidation>
        <x14:dataValidation type="list" allowBlank="1" showInputMessage="1" showErrorMessage="1" xr:uid="{00000000-0002-0000-0300-0000BB000000}">
          <x14:formula1>
            <xm:f>OFFSET(Paramétrage!$K$2,1,MATCH($M$62,Paramétrage!$K$2:$U$2,0)-1,COUNTA(OFFSET(Paramétrage!$K$2,1,MATCH($M$62,Paramétrage!$K$2:$U$2,0)-1,54,1)),1)</xm:f>
          </x14:formula1>
          <xm:sqref>N62</xm:sqref>
        </x14:dataValidation>
        <x14:dataValidation type="list" allowBlank="1" showInputMessage="1" showErrorMessage="1" xr:uid="{00000000-0002-0000-0300-0000BC000000}">
          <x14:formula1>
            <xm:f>OFFSET(Paramétrage!$K$2,1,MATCH($M$63,Paramétrage!$K$2:$U$2,0)-1,COUNTA(OFFSET(Paramétrage!$K$2,1,MATCH($M$63,Paramétrage!$K$2:$U$2,0)-1,54,1)),1)</xm:f>
          </x14:formula1>
          <xm:sqref>N63</xm:sqref>
        </x14:dataValidation>
        <x14:dataValidation type="list" allowBlank="1" showInputMessage="1" showErrorMessage="1" xr:uid="{00000000-0002-0000-0300-0000BD000000}">
          <x14:formula1>
            <xm:f>OFFSET(Paramétrage!$K$2,1,MATCH($M$64,Paramétrage!$K$2:$U$2,0)-1,COUNTA(OFFSET(Paramétrage!$K$2,1,MATCH($M$64,Paramétrage!$K$2:$U$2,0)-1,54,1)),1)</xm:f>
          </x14:formula1>
          <xm:sqref>N64</xm:sqref>
        </x14:dataValidation>
        <x14:dataValidation type="list" allowBlank="1" showInputMessage="1" showErrorMessage="1" xr:uid="{00000000-0002-0000-0300-0000BE000000}">
          <x14:formula1>
            <xm:f>OFFSET(Paramétrage!$K$2,1,MATCH($M$65,Paramétrage!$K$2:$U$2,0)-1,COUNTA(OFFSET(Paramétrage!$K$2,1,MATCH($M$65,Paramétrage!$K$2:$U$2,0)-1,54,1)),1)</xm:f>
          </x14:formula1>
          <xm:sqref>N65</xm:sqref>
        </x14:dataValidation>
        <x14:dataValidation type="list" allowBlank="1" showInputMessage="1" showErrorMessage="1" xr:uid="{00000000-0002-0000-0300-0000BF000000}">
          <x14:formula1>
            <xm:f>OFFSET(Paramétrage!$K$2,1,MATCH($M$66,Paramétrage!$K$2:$U$2,0)-1,COUNTA(OFFSET(Paramétrage!$K$2,1,MATCH($M$66,Paramétrage!$K$2:$U$2,0)-1,54,1)),1)</xm:f>
          </x14:formula1>
          <xm:sqref>N66</xm:sqref>
        </x14:dataValidation>
        <x14:dataValidation type="list" allowBlank="1" showInputMessage="1" showErrorMessage="1" xr:uid="{00000000-0002-0000-0300-0000C0000000}">
          <x14:formula1>
            <xm:f>OFFSET(Paramétrage!$K$2,1,MATCH($M$67,Paramétrage!$K$2:$U$2,0)-1,COUNTA(OFFSET(Paramétrage!$K$2,1,MATCH($M$67,Paramétrage!$K$2:$U$2,0)-1,54,1)),1)</xm:f>
          </x14:formula1>
          <xm:sqref>N67</xm:sqref>
        </x14:dataValidation>
        <x14:dataValidation type="list" allowBlank="1" showInputMessage="1" showErrorMessage="1" xr:uid="{00000000-0002-0000-0300-0000C1000000}">
          <x14:formula1>
            <xm:f>OFFSET(Paramétrage!$K$2,1,MATCH($M$68,Paramétrage!$K$2:$U$2,0)-1,COUNTA(OFFSET(Paramétrage!$K$2,1,MATCH($M$68,Paramétrage!$K$2:$U$2,0)-1,54,1)),1)</xm:f>
          </x14:formula1>
          <xm:sqref>N68</xm:sqref>
        </x14:dataValidation>
        <x14:dataValidation type="list" allowBlank="1" showInputMessage="1" showErrorMessage="1" xr:uid="{00000000-0002-0000-0300-0000C2000000}">
          <x14:formula1>
            <xm:f>OFFSET(Paramétrage!$K$2,1,MATCH($M$69,Paramétrage!$K$2:$U$2,0)-1,COUNTA(OFFSET(Paramétrage!$K$2,1,MATCH($M$69,Paramétrage!$K$2:$U$2,0)-1,54,1)),1)</xm:f>
          </x14:formula1>
          <xm:sqref>N69</xm:sqref>
        </x14:dataValidation>
        <x14:dataValidation type="list" allowBlank="1" showInputMessage="1" showErrorMessage="1" xr:uid="{00000000-0002-0000-0300-0000C3000000}">
          <x14:formula1>
            <xm:f>OFFSET(Paramétrage!$K$2,1,MATCH($M$70,Paramétrage!$K$2:$U$2,0)-1,COUNTA(OFFSET(Paramétrage!$K$2,1,MATCH($M$70,Paramétrage!$K$2:$U$2,0)-1,54,1)),1)</xm:f>
          </x14:formula1>
          <xm:sqref>N70</xm:sqref>
        </x14:dataValidation>
        <x14:dataValidation type="list" allowBlank="1" showInputMessage="1" showErrorMessage="1" xr:uid="{00000000-0002-0000-0300-0000C4000000}">
          <x14:formula1>
            <xm:f>OFFSET(Paramétrage!$K$2,1,MATCH($M$71,Paramétrage!$K$2:$U$2,0)-1,COUNTA(OFFSET(Paramétrage!$K$2,1,MATCH($M$71,Paramétrage!$K$2:$U$2,0)-1,54,1)),1)</xm:f>
          </x14:formula1>
          <xm:sqref>N71</xm:sqref>
        </x14:dataValidation>
        <x14:dataValidation type="list" allowBlank="1" showInputMessage="1" showErrorMessage="1" xr:uid="{00000000-0002-0000-0300-0000C5000000}">
          <x14:formula1>
            <xm:f>OFFSET(Paramétrage!$K$2,1,MATCH($M$72,Paramétrage!$K$2:$U$2,0)-1,COUNTA(OFFSET(Paramétrage!$K$2,1,MATCH($M$72,Paramétrage!$K$2:$U$2,0)-1,54,1)),1)</xm:f>
          </x14:formula1>
          <xm:sqref>N72</xm:sqref>
        </x14:dataValidation>
        <x14:dataValidation type="list" allowBlank="1" showInputMessage="1" showErrorMessage="1" xr:uid="{00000000-0002-0000-0300-0000C6000000}">
          <x14:formula1>
            <xm:f>OFFSET(Paramétrage!$K$2,1,MATCH($M$73,Paramétrage!$K$2:$U$2,0)-1,COUNTA(OFFSET(Paramétrage!$K$2,1,MATCH($M$73,Paramétrage!$K$2:$U$2,0)-1,54,1)),1)</xm:f>
          </x14:formula1>
          <xm:sqref>N73</xm:sqref>
        </x14:dataValidation>
        <x14:dataValidation type="list" allowBlank="1" showInputMessage="1" showErrorMessage="1" xr:uid="{00000000-0002-0000-0300-0000C7000000}">
          <x14:formula1>
            <xm:f>OFFSET(Paramétrage!$K$2,1,MATCH($M$74,Paramétrage!$K$2:$U$2,0)-1,COUNTA(OFFSET(Paramétrage!$K$2,1,MATCH($M$74,Paramétrage!$K$2:$U$2,0)-1,54,1)),1)</xm:f>
          </x14:formula1>
          <xm:sqref>N74</xm:sqref>
        </x14:dataValidation>
        <x14:dataValidation type="list" allowBlank="1" showInputMessage="1" showErrorMessage="1" xr:uid="{00000000-0002-0000-0300-0000C8000000}">
          <x14:formula1>
            <xm:f>OFFSET(Paramétrage!$K$2,1,MATCH($M$75,Paramétrage!$K$2:$U$2,0)-1,COUNTA(OFFSET(Paramétrage!$K$2,1,MATCH($M$75,Paramétrage!$K$2:$U$2,0)-1,54,1)),1)</xm:f>
          </x14:formula1>
          <xm:sqref>N75</xm:sqref>
        </x14:dataValidation>
        <x14:dataValidation type="list" allowBlank="1" showInputMessage="1" showErrorMessage="1" xr:uid="{00000000-0002-0000-0300-0000C9000000}">
          <x14:formula1>
            <xm:f>OFFSET(Paramétrage!$K$2,1,MATCH($M$76,Paramétrage!$K$2:$U$2,0)-1,COUNTA(OFFSET(Paramétrage!$K$2,1,MATCH($M$76,Paramétrage!$K$2:$U$2,0)-1,54,1)),1)</xm:f>
          </x14:formula1>
          <xm:sqref>N76</xm:sqref>
        </x14:dataValidation>
        <x14:dataValidation type="list" allowBlank="1" showInputMessage="1" showErrorMessage="1" xr:uid="{00000000-0002-0000-0300-0000CA000000}">
          <x14:formula1>
            <xm:f>OFFSET(Paramétrage!$K$2,1,MATCH($M$77,Paramétrage!$K$2:$U$2,0)-1,COUNTA(OFFSET(Paramétrage!$K$2,1,MATCH($M$77,Paramétrage!$K$2:$U$2,0)-1,54,1)),1)</xm:f>
          </x14:formula1>
          <xm:sqref>N77</xm:sqref>
        </x14:dataValidation>
        <x14:dataValidation type="list" allowBlank="1" showInputMessage="1" showErrorMessage="1" xr:uid="{00000000-0002-0000-0300-0000CB000000}">
          <x14:formula1>
            <xm:f>OFFSET(Paramétrage!$K$2,1,MATCH($M$78,Paramétrage!$K$2:$U$2,0)-1,COUNTA(OFFSET(Paramétrage!$K$2,1,MATCH($M$78,Paramétrage!$K$2:$U$2,0)-1,54,1)),1)</xm:f>
          </x14:formula1>
          <xm:sqref>N78</xm:sqref>
        </x14:dataValidation>
        <x14:dataValidation type="list" allowBlank="1" showInputMessage="1" showErrorMessage="1" xr:uid="{00000000-0002-0000-0300-0000CC000000}">
          <x14:formula1>
            <xm:f>OFFSET(Paramétrage!$K$2,1,MATCH($M$79,Paramétrage!$K$2:$U$2,0)-1,COUNTA(OFFSET(Paramétrage!$K$2,1,MATCH($M$79,Paramétrage!$K$2:$U$2,0)-1,54,1)),1)</xm:f>
          </x14:formula1>
          <xm:sqref>N79</xm:sqref>
        </x14:dataValidation>
        <x14:dataValidation type="list" allowBlank="1" showInputMessage="1" showErrorMessage="1" xr:uid="{00000000-0002-0000-0300-0000CD000000}">
          <x14:formula1>
            <xm:f>OFFSET(Paramétrage!$K$2,1,MATCH($M$80,Paramétrage!$K$2:$U$2,0)-1,COUNTA(OFFSET(Paramétrage!$K$2,1,MATCH($M$80,Paramétrage!$K$2:$U$2,0)-1,54,1)),1)</xm:f>
          </x14:formula1>
          <xm:sqref>N80</xm:sqref>
        </x14:dataValidation>
        <x14:dataValidation type="list" allowBlank="1" showInputMessage="1" showErrorMessage="1" xr:uid="{00000000-0002-0000-0300-0000CE000000}">
          <x14:formula1>
            <xm:f>OFFSET(Paramétrage!$K$2,1,MATCH($M$81,Paramétrage!$K$2:$U$2,0)-1,COUNTA(OFFSET(Paramétrage!$K$2,1,MATCH($M$81,Paramétrage!$K$2:$U$2,0)-1,54,1)),1)</xm:f>
          </x14:formula1>
          <xm:sqref>N81</xm:sqref>
        </x14:dataValidation>
        <x14:dataValidation type="list" allowBlank="1" showInputMessage="1" showErrorMessage="1" xr:uid="{00000000-0002-0000-0300-0000CF000000}">
          <x14:formula1>
            <xm:f>OFFSET(Paramétrage!$K$2,1,MATCH($M$82,Paramétrage!$K$2:$U$2,0)-1,COUNTA(OFFSET(Paramétrage!$K$2,1,MATCH($M$82,Paramétrage!$K$2:$U$2,0)-1,54,1)),1)</xm:f>
          </x14:formula1>
          <xm:sqref>N82</xm:sqref>
        </x14:dataValidation>
        <x14:dataValidation type="list" allowBlank="1" showInputMessage="1" showErrorMessage="1" xr:uid="{00000000-0002-0000-0300-0000D0000000}">
          <x14:formula1>
            <xm:f>OFFSET(Paramétrage!$K$2,1,MATCH($M$83,Paramétrage!$K$2:$U$2,0)-1,COUNTA(OFFSET(Paramétrage!$K$2,1,MATCH($M$83,Paramétrage!$K$2:$U$2,0)-1,54,1)),1)</xm:f>
          </x14:formula1>
          <xm:sqref>N83</xm:sqref>
        </x14:dataValidation>
        <x14:dataValidation type="list" allowBlank="1" showInputMessage="1" showErrorMessage="1" xr:uid="{00000000-0002-0000-0300-0000D1000000}">
          <x14:formula1>
            <xm:f>OFFSET(Paramétrage!$K$2,1,MATCH($M$84,Paramétrage!$K$2:$U$2,0)-1,COUNTA(OFFSET(Paramétrage!$K$2,1,MATCH($M$84,Paramétrage!$K$2:$U$2,0)-1,54,1)),1)</xm:f>
          </x14:formula1>
          <xm:sqref>N84</xm:sqref>
        </x14:dataValidation>
        <x14:dataValidation type="list" allowBlank="1" showInputMessage="1" showErrorMessage="1" xr:uid="{00000000-0002-0000-0300-0000D2000000}">
          <x14:formula1>
            <xm:f>OFFSET(Paramétrage!$K$2,1,MATCH($M$85,Paramétrage!$K$2:$U$2,0)-1,COUNTA(OFFSET(Paramétrage!$K$2,1,MATCH($M$85,Paramétrage!$K$2:$U$2,0)-1,54,1)),1)</xm:f>
          </x14:formula1>
          <xm:sqref>N85</xm:sqref>
        </x14:dataValidation>
        <x14:dataValidation type="list" allowBlank="1" showInputMessage="1" showErrorMessage="1" xr:uid="{00000000-0002-0000-0300-0000D3000000}">
          <x14:formula1>
            <xm:f>OFFSET(Paramétrage!$K$2,1,MATCH($M$86,Paramétrage!$K$2:$U$2,0)-1,COUNTA(OFFSET(Paramétrage!$K$2,1,MATCH($M$86,Paramétrage!$K$2:$U$2,0)-1,54,1)),1)</xm:f>
          </x14:formula1>
          <xm:sqref>N86</xm:sqref>
        </x14:dataValidation>
        <x14:dataValidation type="list" allowBlank="1" showInputMessage="1" showErrorMessage="1" xr:uid="{00000000-0002-0000-0300-0000D4000000}">
          <x14:formula1>
            <xm:f>OFFSET(Paramétrage!$K$2,1,MATCH($M$87,Paramétrage!$K$2:$U$2,0)-1,COUNTA(OFFSET(Paramétrage!$K$2,1,MATCH($M$87,Paramétrage!$K$2:$U$2,0)-1,54,1)),1)</xm:f>
          </x14:formula1>
          <xm:sqref>N87</xm:sqref>
        </x14:dataValidation>
        <x14:dataValidation type="list" allowBlank="1" showInputMessage="1" showErrorMessage="1" xr:uid="{00000000-0002-0000-0300-0000D5000000}">
          <x14:formula1>
            <xm:f>OFFSET(Paramétrage!$K$2,1,MATCH($M$88,Paramétrage!$K$2:$U$2,0)-1,COUNTA(OFFSET(Paramétrage!$K$2,1,MATCH($M$88,Paramétrage!$K$2:$U$2,0)-1,54,1)),1)</xm:f>
          </x14:formula1>
          <xm:sqref>N88</xm:sqref>
        </x14:dataValidation>
        <x14:dataValidation type="list" allowBlank="1" showInputMessage="1" showErrorMessage="1" xr:uid="{00000000-0002-0000-0300-0000D6000000}">
          <x14:formula1>
            <xm:f>OFFSET(Paramétrage!$K$2,1,MATCH($M$89,Paramétrage!$K$2:$U$2,0)-1,COUNTA(OFFSET(Paramétrage!$K$2,1,MATCH($M$89,Paramétrage!$K$2:$U$2,0)-1,54,1)),1)</xm:f>
          </x14:formula1>
          <xm:sqref>N89</xm:sqref>
        </x14:dataValidation>
        <x14:dataValidation type="list" allowBlank="1" showInputMessage="1" showErrorMessage="1" xr:uid="{00000000-0002-0000-0300-0000D7000000}">
          <x14:formula1>
            <xm:f>OFFSET(Paramétrage!$K$2,1,MATCH($M$90,Paramétrage!$K$2:$U$2,0)-1,COUNTA(OFFSET(Paramétrage!$K$2,1,MATCH($M$90,Paramétrage!$K$2:$U$2,0)-1,54,1)),1)</xm:f>
          </x14:formula1>
          <xm:sqref>N90</xm:sqref>
        </x14:dataValidation>
        <x14:dataValidation type="list" allowBlank="1" showInputMessage="1" showErrorMessage="1" xr:uid="{00000000-0002-0000-0300-0000D8000000}">
          <x14:formula1>
            <xm:f>OFFSET(Paramétrage!$K$2,1,MATCH($M$91,Paramétrage!$K$2:$U$2,0)-1,COUNTA(OFFSET(Paramétrage!$K$2,1,MATCH($M$91,Paramétrage!$K$2:$U$2,0)-1,54,1)),1)</xm:f>
          </x14:formula1>
          <xm:sqref>N91</xm:sqref>
        </x14:dataValidation>
        <x14:dataValidation type="list" allowBlank="1" showInputMessage="1" showErrorMessage="1" xr:uid="{00000000-0002-0000-0300-0000D9000000}">
          <x14:formula1>
            <xm:f>OFFSET(Paramétrage!$K$2,1,MATCH($M$92,Paramétrage!$K$2:$U$2,0)-1,COUNTA(OFFSET(Paramétrage!$K$2,1,MATCH($M$92,Paramétrage!$K$2:$U$2,0)-1,54,1)),1)</xm:f>
          </x14:formula1>
          <xm:sqref>N92</xm:sqref>
        </x14:dataValidation>
        <x14:dataValidation type="list" allowBlank="1" showInputMessage="1" showErrorMessage="1" xr:uid="{00000000-0002-0000-0300-0000DA000000}">
          <x14:formula1>
            <xm:f>OFFSET(Paramétrage!$K$2,1,MATCH($M$93,Paramétrage!$K$2:$U$2,0)-1,COUNTA(OFFSET(Paramétrage!$K$2,1,MATCH($M$93,Paramétrage!$K$2:$U$2,0)-1,54,1)),1)</xm:f>
          </x14:formula1>
          <xm:sqref>N93</xm:sqref>
        </x14:dataValidation>
        <x14:dataValidation type="list" allowBlank="1" showInputMessage="1" showErrorMessage="1" xr:uid="{00000000-0002-0000-0300-0000DB000000}">
          <x14:formula1>
            <xm:f>OFFSET(Paramétrage!$K$2,1,MATCH($M$94,Paramétrage!$K$2:$U$2,0)-1,COUNTA(OFFSET(Paramétrage!$K$2,1,MATCH($M$94,Paramétrage!$K$2:$U$2,0)-1,54,1)),1)</xm:f>
          </x14:formula1>
          <xm:sqref>N94</xm:sqref>
        </x14:dataValidation>
        <x14:dataValidation type="list" allowBlank="1" showInputMessage="1" showErrorMessage="1" xr:uid="{00000000-0002-0000-0300-0000DC000000}">
          <x14:formula1>
            <xm:f>OFFSET(Paramétrage!$K$2,1,MATCH($M$95,Paramétrage!$K$2:$U$2,0)-1,COUNTA(OFFSET(Paramétrage!$K$2,1,MATCH($M$95,Paramétrage!$K$2:$U$2,0)-1,54,1)),1)</xm:f>
          </x14:formula1>
          <xm:sqref>N95</xm:sqref>
        </x14:dataValidation>
        <x14:dataValidation type="list" allowBlank="1" showInputMessage="1" showErrorMessage="1" xr:uid="{00000000-0002-0000-0300-0000DD000000}">
          <x14:formula1>
            <xm:f>OFFSET(Paramétrage!$K$2,1,MATCH($M$96,Paramétrage!$K$2:$U$2,0)-1,COUNTA(OFFSET(Paramétrage!$K$2,1,MATCH($M$96,Paramétrage!$K$2:$U$2,0)-1,54,1)),1)</xm:f>
          </x14:formula1>
          <xm:sqref>N96</xm:sqref>
        </x14:dataValidation>
        <x14:dataValidation type="list" allowBlank="1" showInputMessage="1" showErrorMessage="1" xr:uid="{00000000-0002-0000-0300-0000DE000000}">
          <x14:formula1>
            <xm:f>OFFSET(Paramétrage!$K$2,1,MATCH($M$97,Paramétrage!$K$2:$U$2,0)-1,COUNTA(OFFSET(Paramétrage!$K$2,1,MATCH($M$97,Paramétrage!$K$2:$U$2,0)-1,54,1)),1)</xm:f>
          </x14:formula1>
          <xm:sqref>N97</xm:sqref>
        </x14:dataValidation>
        <x14:dataValidation type="list" allowBlank="1" showInputMessage="1" showErrorMessage="1" xr:uid="{00000000-0002-0000-0300-0000DF000000}">
          <x14:formula1>
            <xm:f>OFFSET(Paramétrage!$K$2,1,MATCH($M$98,Paramétrage!$K$2:$U$2,0)-1,COUNTA(OFFSET(Paramétrage!$K$2,1,MATCH($M$98,Paramétrage!$K$2:$U$2,0)-1,54,1)),1)</xm:f>
          </x14:formula1>
          <xm:sqref>N98</xm:sqref>
        </x14:dataValidation>
        <x14:dataValidation type="list" allowBlank="1" showInputMessage="1" showErrorMessage="1" xr:uid="{00000000-0002-0000-0300-0000E0000000}">
          <x14:formula1>
            <xm:f>OFFSET(Paramétrage!$K$2,1,MATCH($M$99,Paramétrage!$K$2:$U$2,0)-1,COUNTA(OFFSET(Paramétrage!$K$2,1,MATCH($M$99,Paramétrage!$K$2:$U$2,0)-1,54,1)),1)</xm:f>
          </x14:formula1>
          <xm:sqref>N99</xm:sqref>
        </x14:dataValidation>
        <x14:dataValidation type="list" allowBlank="1" showInputMessage="1" showErrorMessage="1" xr:uid="{00000000-0002-0000-0300-0000E1000000}">
          <x14:formula1>
            <xm:f>OFFSET(Paramétrage!$K$2,1,MATCH($M$100,Paramétrage!$K$2:$U$2,0)-1,COUNTA(OFFSET(Paramétrage!$K$2,1,MATCH($M$100,Paramétrage!$K$2:$U$2,0)-1,54,1)),1)</xm:f>
          </x14:formula1>
          <xm:sqref>N100</xm:sqref>
        </x14:dataValidation>
        <x14:dataValidation type="list" allowBlank="1" showInputMessage="1" showErrorMessage="1" xr:uid="{00000000-0002-0000-0300-0000E2000000}">
          <x14:formula1>
            <xm:f>OFFSET(Paramétrage!$K$2,1,MATCH($M$101,Paramétrage!$K$2:$U$2,0)-1,COUNTA(OFFSET(Paramétrage!$K$2,1,MATCH($M$101,Paramétrage!$K$2:$U$2,0)-1,54,1)),1)</xm:f>
          </x14:formula1>
          <xm:sqref>N101</xm:sqref>
        </x14:dataValidation>
        <x14:dataValidation type="list" allowBlank="1" showInputMessage="1" showErrorMessage="1" xr:uid="{00000000-0002-0000-0300-0000E3000000}">
          <x14:formula1>
            <xm:f>OFFSET(Paramétrage!$K$2,1,MATCH($M$102,Paramétrage!$K$2:$U$2,0)-1,COUNTA(OFFSET(Paramétrage!$K$2,1,MATCH($M$102,Paramétrage!$K$2:$U$2,0)-1,54,1)),1)</xm:f>
          </x14:formula1>
          <xm:sqref>N102</xm:sqref>
        </x14:dataValidation>
        <x14:dataValidation type="list" allowBlank="1" showInputMessage="1" showErrorMessage="1" xr:uid="{00000000-0002-0000-0300-0000E4000000}">
          <x14:formula1>
            <xm:f>OFFSET(Paramétrage!$K$2,1,MATCH($M$103,Paramétrage!$K$2:$U$2,0)-1,COUNTA(OFFSET(Paramétrage!$K$2,1,MATCH($M$103,Paramétrage!$K$2:$U$2,0)-1,54,1)),1)</xm:f>
          </x14:formula1>
          <xm:sqref>N103</xm:sqref>
        </x14:dataValidation>
        <x14:dataValidation type="list" allowBlank="1" showInputMessage="1" showErrorMessage="1" xr:uid="{00000000-0002-0000-0300-0000E5000000}">
          <x14:formula1>
            <xm:f>OFFSET(Paramétrage!$K$2,1,MATCH($M$104,Paramétrage!$K$2:$U$2,0)-1,COUNTA(OFFSET(Paramétrage!$K$2,1,MATCH($M$104,Paramétrage!$K$2:$U$2,0)-1,54,1)),1)</xm:f>
          </x14:formula1>
          <xm:sqref>N104</xm:sqref>
        </x14:dataValidation>
        <x14:dataValidation type="list" allowBlank="1" showInputMessage="1" showErrorMessage="1" xr:uid="{00000000-0002-0000-0300-0000E6000000}">
          <x14:formula1>
            <xm:f>OFFSET(Paramétrage!$K$2,1,MATCH($M$105,Paramétrage!$K$2:$U$2,0)-1,COUNTA(OFFSET(Paramétrage!$K$2,1,MATCH($M$105,Paramétrage!$K$2:$U$2,0)-1,54,1)),1)</xm:f>
          </x14:formula1>
          <xm:sqref>N105</xm:sqref>
        </x14:dataValidation>
        <x14:dataValidation type="list" allowBlank="1" showInputMessage="1" showErrorMessage="1" xr:uid="{00000000-0002-0000-0300-0000E7000000}">
          <x14:formula1>
            <xm:f>OFFSET(Paramétrage!$K$2,1,MATCH($M$106,Paramétrage!$K$2:$U$2,0)-1,COUNTA(OFFSET(Paramétrage!$K$2,1,MATCH($M$106,Paramétrage!$K$2:$U$2,0)-1,54,1)),1)</xm:f>
          </x14:formula1>
          <xm:sqref>N106</xm:sqref>
        </x14:dataValidation>
        <x14:dataValidation type="list" allowBlank="1" showInputMessage="1" showErrorMessage="1" xr:uid="{00000000-0002-0000-0300-0000E8000000}">
          <x14:formula1>
            <xm:f>OFFSET(Paramétrage!$K$2,1,MATCH($M$107,Paramétrage!$K$2:$U$2,0)-1,COUNTA(OFFSET(Paramétrage!$K$2,1,MATCH($M$107,Paramétrage!$K$2:$U$2,0)-1,54,1)),1)</xm:f>
          </x14:formula1>
          <xm:sqref>N107</xm:sqref>
        </x14:dataValidation>
        <x14:dataValidation type="list" allowBlank="1" showInputMessage="1" showErrorMessage="1" xr:uid="{00000000-0002-0000-0300-0000E9000000}">
          <x14:formula1>
            <xm:f>OFFSET(Paramétrage!$K$2,1,MATCH($M$108,Paramétrage!$K$2:$U$2,0)-1,COUNTA(OFFSET(Paramétrage!$K$2,1,MATCH($M$108,Paramétrage!$K$2:$U$2,0)-1,54,1)),1)</xm:f>
          </x14:formula1>
          <xm:sqref>N108</xm:sqref>
        </x14:dataValidation>
        <x14:dataValidation type="list" allowBlank="1" showInputMessage="1" showErrorMessage="1" xr:uid="{00000000-0002-0000-0300-0000EA000000}">
          <x14:formula1>
            <xm:f>OFFSET(Paramétrage!$K$2,1,MATCH($M$109,Paramétrage!$K$2:$U$2,0)-1,COUNTA(OFFSET(Paramétrage!$K$2,1,MATCH($M$109,Paramétrage!$K$2:$U$2,0)-1,54,1)),1)</xm:f>
          </x14:formula1>
          <xm:sqref>N109</xm:sqref>
        </x14:dataValidation>
        <x14:dataValidation type="list" allowBlank="1" showInputMessage="1" showErrorMessage="1" xr:uid="{00000000-0002-0000-0300-0000EB000000}">
          <x14:formula1>
            <xm:f>OFFSET(Paramétrage!$K$2,1,MATCH($M$110,Paramétrage!$K$2:$U$2,0)-1,COUNTA(OFFSET(Paramétrage!$K$2,1,MATCH($M$110,Paramétrage!$K$2:$U$2,0)-1,54,1)),1)</xm:f>
          </x14:formula1>
          <xm:sqref>N110</xm:sqref>
        </x14:dataValidation>
        <x14:dataValidation type="list" allowBlank="1" showInputMessage="1" showErrorMessage="1" xr:uid="{00000000-0002-0000-0300-0000EC000000}">
          <x14:formula1>
            <xm:f>OFFSET(Paramétrage!$K$2,1,MATCH($M$111,Paramétrage!$K$2:$U$2,0)-1,COUNTA(OFFSET(Paramétrage!$K$2,1,MATCH($M$111,Paramétrage!$K$2:$U$2,0)-1,54,1)),1)</xm:f>
          </x14:formula1>
          <xm:sqref>N111</xm:sqref>
        </x14:dataValidation>
        <x14:dataValidation type="list" allowBlank="1" showInputMessage="1" showErrorMessage="1" xr:uid="{00000000-0002-0000-0300-0000ED000000}">
          <x14:formula1>
            <xm:f>OFFSET(Paramétrage!$K$2,1,MATCH($M$112,Paramétrage!$K$2:$U$2,0)-1,COUNTA(OFFSET(Paramétrage!$K$2,1,MATCH($M$112,Paramétrage!$K$2:$U$2,0)-1,54,1)),1)</xm:f>
          </x14:formula1>
          <xm:sqref>N112</xm:sqref>
        </x14:dataValidation>
        <x14:dataValidation type="list" allowBlank="1" showInputMessage="1" showErrorMessage="1" xr:uid="{00000000-0002-0000-0300-0000EE000000}">
          <x14:formula1>
            <xm:f>OFFSET(Paramétrage!$K$2,1,MATCH($M$113,Paramétrage!$K$2:$U$2,0)-1,COUNTA(OFFSET(Paramétrage!$K$2,1,MATCH($M$113,Paramétrage!$K$2:$U$2,0)-1,54,1)),1)</xm:f>
          </x14:formula1>
          <xm:sqref>N113</xm:sqref>
        </x14:dataValidation>
        <x14:dataValidation type="list" allowBlank="1" showInputMessage="1" showErrorMessage="1" xr:uid="{00000000-0002-0000-0300-0000EF000000}">
          <x14:formula1>
            <xm:f>OFFSET(Paramétrage!$K$2,1,MATCH($M$114,Paramétrage!$K$2:$U$2,0)-1,COUNTA(OFFSET(Paramétrage!$K$2,1,MATCH($M$114,Paramétrage!$K$2:$U$2,0)-1,54,1)),1)</xm:f>
          </x14:formula1>
          <xm:sqref>N114</xm:sqref>
        </x14:dataValidation>
        <x14:dataValidation type="list" allowBlank="1" showInputMessage="1" showErrorMessage="1" xr:uid="{00000000-0002-0000-0300-0000F0000000}">
          <x14:formula1>
            <xm:f>OFFSET(Paramétrage!$K$2,1,MATCH($M$115,Paramétrage!$K$2:$U$2,0)-1,COUNTA(OFFSET(Paramétrage!$K$2,1,MATCH($M$115,Paramétrage!$K$2:$U$2,0)-1,54,1)),1)</xm:f>
          </x14:formula1>
          <xm:sqref>N115</xm:sqref>
        </x14:dataValidation>
        <x14:dataValidation type="list" allowBlank="1" showInputMessage="1" showErrorMessage="1" xr:uid="{00000000-0002-0000-0300-0000F1000000}">
          <x14:formula1>
            <xm:f>OFFSET(Paramétrage!$K$2,1,MATCH($M$116,Paramétrage!$K$2:$U$2,0)-1,COUNTA(OFFSET(Paramétrage!$K$2,1,MATCH($M$116,Paramétrage!$K$2:$U$2,0)-1,54,1)),1)</xm:f>
          </x14:formula1>
          <xm:sqref>N116</xm:sqref>
        </x14:dataValidation>
        <x14:dataValidation type="list" allowBlank="1" showInputMessage="1" showErrorMessage="1" xr:uid="{00000000-0002-0000-0300-0000F2000000}">
          <x14:formula1>
            <xm:f>OFFSET(Paramétrage!$K$2,1,MATCH($M$117,Paramétrage!$K$2:$U$2,0)-1,COUNTA(OFFSET(Paramétrage!$K$2,1,MATCH($M$117,Paramétrage!$K$2:$U$2,0)-1,54,1)),1)</xm:f>
          </x14:formula1>
          <xm:sqref>N117</xm:sqref>
        </x14:dataValidation>
        <x14:dataValidation type="list" allowBlank="1" showInputMessage="1" showErrorMessage="1" xr:uid="{00000000-0002-0000-0300-0000F3000000}">
          <x14:formula1>
            <xm:f>OFFSET(Paramétrage!$K$2,1,MATCH($M$118,Paramétrage!$K$2:$U$2,0)-1,COUNTA(OFFSET(Paramétrage!$K$2,1,MATCH($M$118,Paramétrage!$K$2:$U$2,0)-1,54,1)),1)</xm:f>
          </x14:formula1>
          <xm:sqref>N118</xm:sqref>
        </x14:dataValidation>
        <x14:dataValidation type="list" allowBlank="1" showInputMessage="1" showErrorMessage="1" xr:uid="{00000000-0002-0000-0300-0000F4000000}">
          <x14:formula1>
            <xm:f>OFFSET(Paramétrage!$K$2,1,MATCH($M$119,Paramétrage!$K$2:$U$2,0)-1,COUNTA(OFFSET(Paramétrage!$K$2,1,MATCH($M$119,Paramétrage!$K$2:$U$2,0)-1,54,1)),1)</xm:f>
          </x14:formula1>
          <xm:sqref>N119</xm:sqref>
        </x14:dataValidation>
        <x14:dataValidation type="list" allowBlank="1" showInputMessage="1" showErrorMessage="1" xr:uid="{00000000-0002-0000-0300-0000F5000000}">
          <x14:formula1>
            <xm:f>OFFSET(Paramétrage!$K$2,1,MATCH($M$120,Paramétrage!$K$2:$U$2,0)-1,COUNTA(OFFSET(Paramétrage!$K$2,1,MATCH($M$120,Paramétrage!$K$2:$U$2,0)-1,54,1)),1)</xm:f>
          </x14:formula1>
          <xm:sqref>N120</xm:sqref>
        </x14:dataValidation>
        <x14:dataValidation type="list" allowBlank="1" showInputMessage="1" showErrorMessage="1" xr:uid="{00000000-0002-0000-0300-0000F6000000}">
          <x14:formula1>
            <xm:f>OFFSET(Paramétrage!$K$2,1,MATCH($M$121,Paramétrage!$K$2:$U$2,0)-1,COUNTA(OFFSET(Paramétrage!$K$2,1,MATCH($M$121,Paramétrage!$K$2:$U$2,0)-1,54,1)),1)</xm:f>
          </x14:formula1>
          <xm:sqref>N121</xm:sqref>
        </x14:dataValidation>
        <x14:dataValidation type="list" allowBlank="1" showInputMessage="1" showErrorMessage="1" xr:uid="{00000000-0002-0000-0300-0000F7000000}">
          <x14:formula1>
            <xm:f>OFFSET(Paramétrage!$K$2,1,MATCH($M$122,Paramétrage!$K$2:$U$2,0)-1,COUNTA(OFFSET(Paramétrage!$K$2,1,MATCH($M$122,Paramétrage!$K$2:$U$2,0)-1,54,1)),1)</xm:f>
          </x14:formula1>
          <xm:sqref>N122</xm:sqref>
        </x14:dataValidation>
        <x14:dataValidation type="list" allowBlank="1" showInputMessage="1" showErrorMessage="1" xr:uid="{00000000-0002-0000-0300-0000F8000000}">
          <x14:formula1>
            <xm:f>OFFSET(Paramétrage!$K$2,1,MATCH($M$123,Paramétrage!$K$2:$U$2,0)-1,COUNTA(OFFSET(Paramétrage!$K$2,1,MATCH($M$123,Paramétrage!$K$2:$U$2,0)-1,54,1)),1)</xm:f>
          </x14:formula1>
          <xm:sqref>N123</xm:sqref>
        </x14:dataValidation>
        <x14:dataValidation type="list" allowBlank="1" showInputMessage="1" showErrorMessage="1" xr:uid="{00000000-0002-0000-0300-0000F9000000}">
          <x14:formula1>
            <xm:f>OFFSET(Paramétrage!$K$2,1,MATCH($M$124,Paramétrage!$K$2:$U$2,0)-1,COUNTA(OFFSET(Paramétrage!$K$2,1,MATCH($M$124,Paramétrage!$K$2:$U$2,0)-1,54,1)),1)</xm:f>
          </x14:formula1>
          <xm:sqref>N124</xm:sqref>
        </x14:dataValidation>
        <x14:dataValidation type="list" allowBlank="1" showInputMessage="1" showErrorMessage="1" xr:uid="{00000000-0002-0000-0300-0000FA000000}">
          <x14:formula1>
            <xm:f>OFFSET(Paramétrage!$K$2,1,MATCH($M$125,Paramétrage!$K$2:$U$2,0)-1,COUNTA(OFFSET(Paramétrage!$K$2,1,MATCH($M$125,Paramétrage!$K$2:$U$2,0)-1,54,1)),1)</xm:f>
          </x14:formula1>
          <xm:sqref>N125</xm:sqref>
        </x14:dataValidation>
        <x14:dataValidation type="list" allowBlank="1" showInputMessage="1" showErrorMessage="1" xr:uid="{00000000-0002-0000-0300-0000FB000000}">
          <x14:formula1>
            <xm:f>OFFSET(Paramétrage!$K$2,1,MATCH($M$126,Paramétrage!$K$2:$U$2,0)-1,COUNTA(OFFSET(Paramétrage!$K$2,1,MATCH($M$126,Paramétrage!$K$2:$U$2,0)-1,54,1)),1)</xm:f>
          </x14:formula1>
          <xm:sqref>N126</xm:sqref>
        </x14:dataValidation>
        <x14:dataValidation type="list" allowBlank="1" showInputMessage="1" showErrorMessage="1" xr:uid="{00000000-0002-0000-0300-0000FC000000}">
          <x14:formula1>
            <xm:f>OFFSET(Paramétrage!$K$2,1,MATCH($M$127,Paramétrage!$K$2:$U$2,0)-1,COUNTA(OFFSET(Paramétrage!$K$2,1,MATCH($M$127,Paramétrage!$K$2:$U$2,0)-1,54,1)),1)</xm:f>
          </x14:formula1>
          <xm:sqref>N127</xm:sqref>
        </x14:dataValidation>
        <x14:dataValidation type="list" allowBlank="1" showInputMessage="1" showErrorMessage="1" xr:uid="{00000000-0002-0000-0300-0000FD000000}">
          <x14:formula1>
            <xm:f>OFFSET(Paramétrage!$K$2,1,MATCH($M$128,Paramétrage!$K$2:$U$2,0)-1,COUNTA(OFFSET(Paramétrage!$K$2,1,MATCH($M$128,Paramétrage!$K$2:$U$2,0)-1,54,1)),1)</xm:f>
          </x14:formula1>
          <xm:sqref>N128</xm:sqref>
        </x14:dataValidation>
        <x14:dataValidation type="list" allowBlank="1" showInputMessage="1" showErrorMessage="1" xr:uid="{00000000-0002-0000-0300-0000FE000000}">
          <x14:formula1>
            <xm:f>OFFSET(Paramétrage!$K$2,1,MATCH($M$129,Paramétrage!$K$2:$U$2,0)-1,COUNTA(OFFSET(Paramétrage!$K$2,1,MATCH($M$129,Paramétrage!$K$2:$U$2,0)-1,54,1)),1)</xm:f>
          </x14:formula1>
          <xm:sqref>N129</xm:sqref>
        </x14:dataValidation>
        <x14:dataValidation type="list" allowBlank="1" showInputMessage="1" showErrorMessage="1" xr:uid="{00000000-0002-0000-0300-0000FF000000}">
          <x14:formula1>
            <xm:f>OFFSET(Paramétrage!$K$2,1,MATCH($M$130,Paramétrage!$K$2:$U$2,0)-1,COUNTA(OFFSET(Paramétrage!$K$2,1,MATCH($M$130,Paramétrage!$K$2:$U$2,0)-1,54,1)),1)</xm:f>
          </x14:formula1>
          <xm:sqref>N130</xm:sqref>
        </x14:dataValidation>
        <x14:dataValidation type="list" allowBlank="1" showInputMessage="1" showErrorMessage="1" xr:uid="{00000000-0002-0000-0300-000000010000}">
          <x14:formula1>
            <xm:f>OFFSET(Paramétrage!$K$2,1,MATCH($M$131,Paramétrage!$K$2:$U$2,0)-1,COUNTA(OFFSET(Paramétrage!$K$2,1,MATCH($M$131,Paramétrage!$K$2:$U$2,0)-1,54,1)),1)</xm:f>
          </x14:formula1>
          <xm:sqref>N131</xm:sqref>
        </x14:dataValidation>
        <x14:dataValidation type="list" allowBlank="1" showInputMessage="1" showErrorMessage="1" xr:uid="{00000000-0002-0000-0300-000001010000}">
          <x14:formula1>
            <xm:f>OFFSET(Paramétrage!$K$2,1,MATCH($M$132,Paramétrage!$K$2:$U$2,0)-1,COUNTA(OFFSET(Paramétrage!$K$2,1,MATCH($M$132,Paramétrage!$K$2:$U$2,0)-1,54,1)),1)</xm:f>
          </x14:formula1>
          <xm:sqref>N132</xm:sqref>
        </x14:dataValidation>
        <x14:dataValidation type="list" allowBlank="1" showInputMessage="1" showErrorMessage="1" xr:uid="{00000000-0002-0000-0300-000002010000}">
          <x14:formula1>
            <xm:f>OFFSET(Paramétrage!$K$2,1,MATCH($M$133,Paramétrage!$K$2:$U$2,0)-1,COUNTA(OFFSET(Paramétrage!$K$2,1,MATCH($M$133,Paramétrage!$K$2:$U$2,0)-1,54,1)),1)</xm:f>
          </x14:formula1>
          <xm:sqref>N133</xm:sqref>
        </x14:dataValidation>
        <x14:dataValidation type="list" allowBlank="1" showInputMessage="1" showErrorMessage="1" xr:uid="{00000000-0002-0000-0300-000003010000}">
          <x14:formula1>
            <xm:f>OFFSET(Paramétrage!$K$2,1,MATCH($M$134,Paramétrage!$K$2:$U$2,0)-1,COUNTA(OFFSET(Paramétrage!$K$2,1,MATCH($M$134,Paramétrage!$K$2:$U$2,0)-1,54,1)),1)</xm:f>
          </x14:formula1>
          <xm:sqref>N134</xm:sqref>
        </x14:dataValidation>
        <x14:dataValidation type="list" allowBlank="1" showInputMessage="1" showErrorMessage="1" xr:uid="{00000000-0002-0000-0300-000004010000}">
          <x14:formula1>
            <xm:f>OFFSET(Paramétrage!$K$2,1,MATCH($M$135,Paramétrage!$K$2:$U$2,0)-1,COUNTA(OFFSET(Paramétrage!$K$2,1,MATCH($M$135,Paramétrage!$K$2:$U$2,0)-1,54,1)),1)</xm:f>
          </x14:formula1>
          <xm:sqref>N135</xm:sqref>
        </x14:dataValidation>
        <x14:dataValidation type="list" allowBlank="1" showInputMessage="1" showErrorMessage="1" xr:uid="{00000000-0002-0000-0300-000005010000}">
          <x14:formula1>
            <xm:f>OFFSET(Paramétrage!$K$2,1,MATCH($M$136,Paramétrage!$K$2:$U$2,0)-1,COUNTA(OFFSET(Paramétrage!$K$2,1,MATCH($M$136,Paramétrage!$K$2:$U$2,0)-1,54,1)),1)</xm:f>
          </x14:formula1>
          <xm:sqref>N136</xm:sqref>
        </x14:dataValidation>
        <x14:dataValidation type="list" allowBlank="1" showInputMessage="1" showErrorMessage="1" xr:uid="{00000000-0002-0000-0300-000006010000}">
          <x14:formula1>
            <xm:f>OFFSET(Paramétrage!$K$2,1,MATCH($M$137,Paramétrage!$K$2:$U$2,0)-1,COUNTA(OFFSET(Paramétrage!$K$2,1,MATCH($M$137,Paramétrage!$K$2:$U$2,0)-1,54,1)),1)</xm:f>
          </x14:formula1>
          <xm:sqref>N137</xm:sqref>
        </x14:dataValidation>
        <x14:dataValidation type="list" allowBlank="1" showInputMessage="1" showErrorMessage="1" xr:uid="{00000000-0002-0000-0300-000007010000}">
          <x14:formula1>
            <xm:f>OFFSET(Paramétrage!$K$2,1,MATCH($M$138,Paramétrage!$K$2:$U$2,0)-1,COUNTA(OFFSET(Paramétrage!$K$2,1,MATCH($M$138,Paramétrage!$K$2:$U$2,0)-1,54,1)),1)</xm:f>
          </x14:formula1>
          <xm:sqref>N138</xm:sqref>
        </x14:dataValidation>
        <x14:dataValidation type="list" allowBlank="1" showInputMessage="1" showErrorMessage="1" xr:uid="{00000000-0002-0000-0300-000008010000}">
          <x14:formula1>
            <xm:f>OFFSET(Paramétrage!$K$2,1,MATCH($M$139,Paramétrage!$K$2:$U$2,0)-1,COUNTA(OFFSET(Paramétrage!$K$2,1,MATCH($M$139,Paramétrage!$K$2:$U$2,0)-1,54,1)),1)</xm:f>
          </x14:formula1>
          <xm:sqref>N139</xm:sqref>
        </x14:dataValidation>
        <x14:dataValidation type="list" allowBlank="1" showInputMessage="1" showErrorMessage="1" xr:uid="{00000000-0002-0000-0300-000009010000}">
          <x14:formula1>
            <xm:f>OFFSET(Paramétrage!$K$2,1,MATCH($M$140,Paramétrage!$K$2:$U$2,0)-1,COUNTA(OFFSET(Paramétrage!$K$2,1,MATCH($M$140,Paramétrage!$K$2:$U$2,0)-1,54,1)),1)</xm:f>
          </x14:formula1>
          <xm:sqref>N140</xm:sqref>
        </x14:dataValidation>
        <x14:dataValidation type="list" allowBlank="1" showInputMessage="1" showErrorMessage="1" xr:uid="{00000000-0002-0000-0300-00000A010000}">
          <x14:formula1>
            <xm:f>OFFSET(Paramétrage!$K$2,1,MATCH($M$141,Paramétrage!$K$2:$U$2,0)-1,COUNTA(OFFSET(Paramétrage!$K$2,1,MATCH($M$141,Paramétrage!$K$2:$U$2,0)-1,54,1)),1)</xm:f>
          </x14:formula1>
          <xm:sqref>N141</xm:sqref>
        </x14:dataValidation>
        <x14:dataValidation type="list" allowBlank="1" showInputMessage="1" showErrorMessage="1" xr:uid="{00000000-0002-0000-0300-00000B010000}">
          <x14:formula1>
            <xm:f>OFFSET(Paramétrage!$K$2,1,MATCH($M$142,Paramétrage!$K$2:$U$2,0)-1,COUNTA(OFFSET(Paramétrage!$K$2,1,MATCH($M$142,Paramétrage!$K$2:$U$2,0)-1,54,1)),1)</xm:f>
          </x14:formula1>
          <xm:sqref>N142</xm:sqref>
        </x14:dataValidation>
        <x14:dataValidation type="list" allowBlank="1" showInputMessage="1" showErrorMessage="1" xr:uid="{00000000-0002-0000-0300-00000C010000}">
          <x14:formula1>
            <xm:f>OFFSET(Paramétrage!$K$2,1,MATCH($M$143,Paramétrage!$K$2:$U$2,0)-1,COUNTA(OFFSET(Paramétrage!$K$2,1,MATCH($M$143,Paramétrage!$K$2:$U$2,0)-1,54,1)),1)</xm:f>
          </x14:formula1>
          <xm:sqref>N143</xm:sqref>
        </x14:dataValidation>
        <x14:dataValidation type="list" allowBlank="1" showInputMessage="1" showErrorMessage="1" xr:uid="{00000000-0002-0000-0300-00000D010000}">
          <x14:formula1>
            <xm:f>OFFSET(Paramétrage!$K$2,1,MATCH($M$144,Paramétrage!$K$2:$U$2,0)-1,COUNTA(OFFSET(Paramétrage!$K$2,1,MATCH($M$144,Paramétrage!$K$2:$U$2,0)-1,54,1)),1)</xm:f>
          </x14:formula1>
          <xm:sqref>N144</xm:sqref>
        </x14:dataValidation>
        <x14:dataValidation type="list" allowBlank="1" showInputMessage="1" showErrorMessage="1" xr:uid="{00000000-0002-0000-0300-00000E010000}">
          <x14:formula1>
            <xm:f>OFFSET(Paramétrage!$K$2,1,MATCH($M$145,Paramétrage!$K$2:$U$2,0)-1,COUNTA(OFFSET(Paramétrage!$K$2,1,MATCH($M$145,Paramétrage!$K$2:$U$2,0)-1,54,1)),1)</xm:f>
          </x14:formula1>
          <xm:sqref>N145</xm:sqref>
        </x14:dataValidation>
        <x14:dataValidation type="list" allowBlank="1" showInputMessage="1" showErrorMessage="1" xr:uid="{00000000-0002-0000-0300-00000F010000}">
          <x14:formula1>
            <xm:f>OFFSET(Paramétrage!$K$2,1,MATCH($M$146,Paramétrage!$K$2:$U$2,0)-1,COUNTA(OFFSET(Paramétrage!$K$2,1,MATCH($M$146,Paramétrage!$K$2:$U$2,0)-1,54,1)),1)</xm:f>
          </x14:formula1>
          <xm:sqref>N146</xm:sqref>
        </x14:dataValidation>
        <x14:dataValidation type="list" allowBlank="1" showInputMessage="1" showErrorMessage="1" xr:uid="{00000000-0002-0000-0300-000010010000}">
          <x14:formula1>
            <xm:f>OFFSET(Paramétrage!$K$2,1,MATCH($M$147,Paramétrage!$K$2:$U$2,0)-1,COUNTA(OFFSET(Paramétrage!$K$2,1,MATCH($M$147,Paramétrage!$K$2:$U$2,0)-1,54,1)),1)</xm:f>
          </x14:formula1>
          <xm:sqref>N147</xm:sqref>
        </x14:dataValidation>
        <x14:dataValidation type="list" allowBlank="1" showInputMessage="1" showErrorMessage="1" xr:uid="{00000000-0002-0000-0300-000011010000}">
          <x14:formula1>
            <xm:f>OFFSET(Paramétrage!$K$2,1,MATCH($M$148,Paramétrage!$K$2:$U$2,0)-1,COUNTA(OFFSET(Paramétrage!$K$2,1,MATCH($M$148,Paramétrage!$K$2:$U$2,0)-1,54,1)),1)</xm:f>
          </x14:formula1>
          <xm:sqref>N148</xm:sqref>
        </x14:dataValidation>
        <x14:dataValidation type="list" allowBlank="1" showInputMessage="1" showErrorMessage="1" xr:uid="{00000000-0002-0000-0300-000012010000}">
          <x14:formula1>
            <xm:f>OFFSET(Paramétrage!$K$2,1,MATCH($M$149,Paramétrage!$K$2:$U$2,0)-1,COUNTA(OFFSET(Paramétrage!$K$2,1,MATCH($M$149,Paramétrage!$K$2:$U$2,0)-1,54,1)),1)</xm:f>
          </x14:formula1>
          <xm:sqref>N149</xm:sqref>
        </x14:dataValidation>
        <x14:dataValidation type="list" allowBlank="1" showInputMessage="1" showErrorMessage="1" xr:uid="{00000000-0002-0000-0300-000013010000}">
          <x14:formula1>
            <xm:f>OFFSET(Paramétrage!$K$2,1,MATCH($M$150,Paramétrage!$K$2:$U$2,0)-1,COUNTA(OFFSET(Paramétrage!$K$2,1,MATCH($M$150,Paramétrage!$K$2:$U$2,0)-1,54,1)),1)</xm:f>
          </x14:formula1>
          <xm:sqref>N150</xm:sqref>
        </x14:dataValidation>
        <x14:dataValidation type="list" allowBlank="1" showInputMessage="1" showErrorMessage="1" xr:uid="{00000000-0002-0000-0300-000014010000}">
          <x14:formula1>
            <xm:f>OFFSET(Paramétrage!$K$2,1,MATCH($M$151,Paramétrage!$K$2:$U$2,0)-1,COUNTA(OFFSET(Paramétrage!$K$2,1,MATCH($M$151,Paramétrage!$K$2:$U$2,0)-1,54,1)),1)</xm:f>
          </x14:formula1>
          <xm:sqref>N151</xm:sqref>
        </x14:dataValidation>
        <x14:dataValidation type="list" allowBlank="1" showInputMessage="1" showErrorMessage="1" xr:uid="{00000000-0002-0000-0300-000015010000}">
          <x14:formula1>
            <xm:f>OFFSET(Paramétrage!$K$2,1,MATCH($M$152,Paramétrage!$K$2:$U$2,0)-1,COUNTA(OFFSET(Paramétrage!$K$2,1,MATCH($M$152,Paramétrage!$K$2:$U$2,0)-1,54,1)),1)</xm:f>
          </x14:formula1>
          <xm:sqref>N152</xm:sqref>
        </x14:dataValidation>
        <x14:dataValidation type="list" allowBlank="1" showInputMessage="1" showErrorMessage="1" xr:uid="{00000000-0002-0000-0300-000016010000}">
          <x14:formula1>
            <xm:f>OFFSET(Paramétrage!$K$2,1,MATCH($M$153,Paramétrage!$K$2:$U$2,0)-1,COUNTA(OFFSET(Paramétrage!$K$2,1,MATCH($M$153,Paramétrage!$K$2:$U$2,0)-1,54,1)),1)</xm:f>
          </x14:formula1>
          <xm:sqref>N153</xm:sqref>
        </x14:dataValidation>
        <x14:dataValidation type="list" allowBlank="1" showInputMessage="1" showErrorMessage="1" xr:uid="{00000000-0002-0000-0300-000017010000}">
          <x14:formula1>
            <xm:f>OFFSET(Paramétrage!$K$2,1,MATCH($M$154,Paramétrage!$K$2:$U$2,0)-1,COUNTA(OFFSET(Paramétrage!$K$2,1,MATCH($M$154,Paramétrage!$K$2:$U$2,0)-1,54,1)),1)</xm:f>
          </x14:formula1>
          <xm:sqref>N154</xm:sqref>
        </x14:dataValidation>
        <x14:dataValidation type="list" allowBlank="1" showInputMessage="1" showErrorMessage="1" xr:uid="{00000000-0002-0000-0300-000018010000}">
          <x14:formula1>
            <xm:f>OFFSET(Paramétrage!$K$2,1,MATCH($M$155,Paramétrage!$K$2:$U$2,0)-1,COUNTA(OFFSET(Paramétrage!$K$2,1,MATCH($M$155,Paramétrage!$K$2:$U$2,0)-1,54,1)),1)</xm:f>
          </x14:formula1>
          <xm:sqref>N155</xm:sqref>
        </x14:dataValidation>
        <x14:dataValidation type="list" allowBlank="1" showInputMessage="1" showErrorMessage="1" xr:uid="{00000000-0002-0000-0300-000019010000}">
          <x14:formula1>
            <xm:f>OFFSET(Paramétrage!$K$2,1,MATCH($P$17,Paramétrage!$K$2:$U$2,0)-1,COUNTA(OFFSET(Paramétrage!$K$2,1,MATCH($P$17,Paramétrage!$K$2:$U$2,0)-1,53,1)),1)</xm:f>
          </x14:formula1>
          <xm:sqref>Q17</xm:sqref>
        </x14:dataValidation>
        <x14:dataValidation type="list" allowBlank="1" showInputMessage="1" showErrorMessage="1" xr:uid="{00000000-0002-0000-0300-00001A010000}">
          <x14:formula1>
            <xm:f>OFFSET(Paramétrage!$K$2,1,MATCH($P$18,Paramétrage!$K$2:$U$2,0)-1,COUNTA(OFFSET(Paramétrage!$K$2,1,MATCH($P$18,Paramétrage!$K$2:$U$2,0)-1,53,1)),1)</xm:f>
          </x14:formula1>
          <xm:sqref>Q18</xm:sqref>
        </x14:dataValidation>
        <x14:dataValidation type="list" allowBlank="1" showInputMessage="1" showErrorMessage="1" xr:uid="{00000000-0002-0000-0300-00001B010000}">
          <x14:formula1>
            <xm:f>OFFSET(Paramétrage!$K$2,1,MATCH($P$19,Paramétrage!$K$2:$U$2,0)-1,COUNTA(OFFSET(Paramétrage!$K$2,1,MATCH($P$19,Paramétrage!$K$2:$U$2,0)-1,53,1)),1)</xm:f>
          </x14:formula1>
          <xm:sqref>Q19</xm:sqref>
        </x14:dataValidation>
        <x14:dataValidation type="list" allowBlank="1" showInputMessage="1" showErrorMessage="1" xr:uid="{00000000-0002-0000-0300-00001C010000}">
          <x14:formula1>
            <xm:f>OFFSET(Paramétrage!$K$2,1,MATCH($P$20,Paramétrage!$K$2:$U$2,0)-1,COUNTA(OFFSET(Paramétrage!$K$2,1,MATCH($P$20,Paramétrage!$K$2:$U$2,0)-1,53,1)),1)</xm:f>
          </x14:formula1>
          <xm:sqref>Q20</xm:sqref>
        </x14:dataValidation>
        <x14:dataValidation type="list" allowBlank="1" showInputMessage="1" showErrorMessage="1" xr:uid="{00000000-0002-0000-0300-00001D010000}">
          <x14:formula1>
            <xm:f>OFFSET(Paramétrage!$K$2,1,MATCH($P$21,Paramétrage!$K$2:$U$2,0)-1,COUNTA(OFFSET(Paramétrage!$K$2,1,MATCH($P$21,Paramétrage!$K$2:$U$2,0)-1,53,1)),1)</xm:f>
          </x14:formula1>
          <xm:sqref>Q21</xm:sqref>
        </x14:dataValidation>
        <x14:dataValidation type="list" allowBlank="1" showInputMessage="1" showErrorMessage="1" xr:uid="{00000000-0002-0000-0300-00001E010000}">
          <x14:formula1>
            <xm:f>OFFSET(Paramétrage!$K$2,1,MATCH($P$22,Paramétrage!$K$2:$U$2,0)-1,COUNTA(OFFSET(Paramétrage!$K$2,1,MATCH($P$22,Paramétrage!$K$2:$U$2,0)-1,53,1)),1)</xm:f>
          </x14:formula1>
          <xm:sqref>Q22</xm:sqref>
        </x14:dataValidation>
        <x14:dataValidation type="list" allowBlank="1" showInputMessage="1" showErrorMessage="1" xr:uid="{00000000-0002-0000-0300-00001F010000}">
          <x14:formula1>
            <xm:f>OFFSET(Paramétrage!$K$2,1,MATCH($P$23,Paramétrage!$K$2:$U$2,0)-1,COUNTA(OFFSET(Paramétrage!$K$2,1,MATCH($P$23,Paramétrage!$K$2:$U$2,0)-1,53,1)),1)</xm:f>
          </x14:formula1>
          <xm:sqref>Q23</xm:sqref>
        </x14:dataValidation>
        <x14:dataValidation type="list" allowBlank="1" showInputMessage="1" showErrorMessage="1" xr:uid="{00000000-0002-0000-0300-000020010000}">
          <x14:formula1>
            <xm:f>OFFSET(Paramétrage!$K$2,1,MATCH($P$24,Paramétrage!$K$2:$U$2,0)-1,COUNTA(OFFSET(Paramétrage!$K$2,1,MATCH($P$24,Paramétrage!$K$2:$U$2,0)-1,53,1)),1)</xm:f>
          </x14:formula1>
          <xm:sqref>Q24</xm:sqref>
        </x14:dataValidation>
        <x14:dataValidation type="list" allowBlank="1" showInputMessage="1" showErrorMessage="1" xr:uid="{00000000-0002-0000-0300-000021010000}">
          <x14:formula1>
            <xm:f>OFFSET(Paramétrage!$K$2,1,MATCH($P$25,Paramétrage!$K$2:$U$2,0)-1,COUNTA(OFFSET(Paramétrage!$K$2,1,MATCH($P$25,Paramétrage!$K$2:$U$2,0)-1,53,1)),1)</xm:f>
          </x14:formula1>
          <xm:sqref>Q25</xm:sqref>
        </x14:dataValidation>
        <x14:dataValidation type="list" allowBlank="1" showInputMessage="1" showErrorMessage="1" xr:uid="{00000000-0002-0000-0300-000022010000}">
          <x14:formula1>
            <xm:f>OFFSET(Paramétrage!$K$2,1,MATCH($P$26,Paramétrage!$K$2:$U$2,0)-1,COUNTA(OFFSET(Paramétrage!$K$2,1,MATCH($P$26,Paramétrage!$K$2:$U$2,0)-1,53,1)),1)</xm:f>
          </x14:formula1>
          <xm:sqref>Q26</xm:sqref>
        </x14:dataValidation>
        <x14:dataValidation type="list" allowBlank="1" showInputMessage="1" showErrorMessage="1" xr:uid="{00000000-0002-0000-0300-000023010000}">
          <x14:formula1>
            <xm:f>OFFSET(Paramétrage!$K$2,1,MATCH($P$27,Paramétrage!$K$2:$U$2,0)-1,COUNTA(OFFSET(Paramétrage!$K$2,1,MATCH($P$27,Paramétrage!$K$2:$U$2,0)-1,53,1)),1)</xm:f>
          </x14:formula1>
          <xm:sqref>Q27</xm:sqref>
        </x14:dataValidation>
        <x14:dataValidation type="list" allowBlank="1" showInputMessage="1" showErrorMessage="1" xr:uid="{00000000-0002-0000-0300-000024010000}">
          <x14:formula1>
            <xm:f>OFFSET(Paramétrage!$K$2,1,MATCH($P$28,Paramétrage!$K$2:$U$2,0)-1,COUNTA(OFFSET(Paramétrage!$K$2,1,MATCH($P$28,Paramétrage!$K$2:$U$2,0)-1,53,1)),1)</xm:f>
          </x14:formula1>
          <xm:sqref>Q28</xm:sqref>
        </x14:dataValidation>
        <x14:dataValidation type="list" allowBlank="1" showInputMessage="1" showErrorMessage="1" xr:uid="{00000000-0002-0000-0300-000025010000}">
          <x14:formula1>
            <xm:f>OFFSET(Paramétrage!$K$2,1,MATCH($P$29,Paramétrage!$K$2:$U$2,0)-1,COUNTA(OFFSET(Paramétrage!$K$2,1,MATCH($P$29,Paramétrage!$K$2:$U$2,0)-1,53,1)),1)</xm:f>
          </x14:formula1>
          <xm:sqref>Q29</xm:sqref>
        </x14:dataValidation>
        <x14:dataValidation type="list" allowBlank="1" showInputMessage="1" showErrorMessage="1" xr:uid="{00000000-0002-0000-0300-000026010000}">
          <x14:formula1>
            <xm:f>OFFSET(Paramétrage!$K$2,1,MATCH($P$30,Paramétrage!$K$2:$U$2,0)-1,COUNTA(OFFSET(Paramétrage!$K$2,1,MATCH($P$30,Paramétrage!$K$2:$U$2,0)-1,53,1)),1)</xm:f>
          </x14:formula1>
          <xm:sqref>Q30</xm:sqref>
        </x14:dataValidation>
        <x14:dataValidation type="list" allowBlank="1" showInputMessage="1" showErrorMessage="1" xr:uid="{00000000-0002-0000-0300-000027010000}">
          <x14:formula1>
            <xm:f>OFFSET(Paramétrage!$K$2,1,MATCH($P$31,Paramétrage!$K$2:$U$2,0)-1,COUNTA(OFFSET(Paramétrage!$K$2,1,MATCH($P$31,Paramétrage!$K$2:$U$2,0)-1,53,1)),1)</xm:f>
          </x14:formula1>
          <xm:sqref>Q31</xm:sqref>
        </x14:dataValidation>
        <x14:dataValidation type="list" allowBlank="1" showInputMessage="1" showErrorMessage="1" xr:uid="{00000000-0002-0000-0300-000028010000}">
          <x14:formula1>
            <xm:f>OFFSET(Paramétrage!$K$2,1,MATCH($P$32,Paramétrage!$K$2:$U$2,0)-1,COUNTA(OFFSET(Paramétrage!$K$2,1,MATCH($P$32,Paramétrage!$K$2:$U$2,0)-1,53,1)),1)</xm:f>
          </x14:formula1>
          <xm:sqref>Q32</xm:sqref>
        </x14:dataValidation>
        <x14:dataValidation type="list" allowBlank="1" showInputMessage="1" showErrorMessage="1" xr:uid="{00000000-0002-0000-0300-000029010000}">
          <x14:formula1>
            <xm:f>OFFSET(Paramétrage!$K$2,1,MATCH($P$33,Paramétrage!$K$2:$U$2,0)-1,COUNTA(OFFSET(Paramétrage!$K$2,1,MATCH($P$33,Paramétrage!$K$2:$U$2,0)-1,53,1)),1)</xm:f>
          </x14:formula1>
          <xm:sqref>Q33</xm:sqref>
        </x14:dataValidation>
        <x14:dataValidation type="list" allowBlank="1" showInputMessage="1" showErrorMessage="1" xr:uid="{00000000-0002-0000-0300-00002A010000}">
          <x14:formula1>
            <xm:f>OFFSET(Paramétrage!$K$2,1,MATCH($P$34,Paramétrage!$K$2:$U$2,0)-1,COUNTA(OFFSET(Paramétrage!$K$2,1,MATCH($P$34,Paramétrage!$K$2:$U$2,0)-1,53,1)),1)</xm:f>
          </x14:formula1>
          <xm:sqref>Q34</xm:sqref>
        </x14:dataValidation>
        <x14:dataValidation type="list" allowBlank="1" showInputMessage="1" showErrorMessage="1" xr:uid="{00000000-0002-0000-0300-00002B010000}">
          <x14:formula1>
            <xm:f>OFFSET(Paramétrage!$K$2,1,MATCH($P$35,Paramétrage!$K$2:$U$2,0)-1,COUNTA(OFFSET(Paramétrage!$K$2,1,MATCH($P$35,Paramétrage!$K$2:$U$2,0)-1,53,1)),1)</xm:f>
          </x14:formula1>
          <xm:sqref>Q35</xm:sqref>
        </x14:dataValidation>
        <x14:dataValidation type="list" allowBlank="1" showInputMessage="1" showErrorMessage="1" xr:uid="{00000000-0002-0000-0300-00002C010000}">
          <x14:formula1>
            <xm:f>OFFSET(Paramétrage!$K$2,1,MATCH($P$36,Paramétrage!$K$2:$U$2,0)-1,COUNTA(OFFSET(Paramétrage!$K$2,1,MATCH($P$36,Paramétrage!$K$2:$U$2,0)-1,53,1)),1)</xm:f>
          </x14:formula1>
          <xm:sqref>Q36</xm:sqref>
        </x14:dataValidation>
        <x14:dataValidation type="list" allowBlank="1" showInputMessage="1" showErrorMessage="1" xr:uid="{00000000-0002-0000-0300-00002D010000}">
          <x14:formula1>
            <xm:f>OFFSET(Paramétrage!$K$2,1,MATCH($P$37,Paramétrage!$K$2:$U$2,0)-1,COUNTA(OFFSET(Paramétrage!$K$2,1,MATCH($P$37,Paramétrage!$K$2:$U$2,0)-1,53,1)),1)</xm:f>
          </x14:formula1>
          <xm:sqref>Q37</xm:sqref>
        </x14:dataValidation>
        <x14:dataValidation type="list" allowBlank="1" showInputMessage="1" showErrorMessage="1" xr:uid="{00000000-0002-0000-0300-00002E010000}">
          <x14:formula1>
            <xm:f>OFFSET(Paramétrage!$K$2,1,MATCH($P$38,Paramétrage!$K$2:$U$2,0)-1,COUNTA(OFFSET(Paramétrage!$K$2,1,MATCH($P$38,Paramétrage!$K$2:$U$2,0)-1,53,1)),1)</xm:f>
          </x14:formula1>
          <xm:sqref>Q38</xm:sqref>
        </x14:dataValidation>
        <x14:dataValidation type="list" allowBlank="1" showInputMessage="1" showErrorMessage="1" xr:uid="{00000000-0002-0000-0300-00002F010000}">
          <x14:formula1>
            <xm:f>OFFSET(Paramétrage!$K$2,1,MATCH($P$39,Paramétrage!$K$2:$U$2,0)-1,COUNTA(OFFSET(Paramétrage!$K$2,1,MATCH($P$39,Paramétrage!$K$2:$U$2,0)-1,53,1)),1)</xm:f>
          </x14:formula1>
          <xm:sqref>Q39</xm:sqref>
        </x14:dataValidation>
        <x14:dataValidation type="list" allowBlank="1" showInputMessage="1" showErrorMessage="1" xr:uid="{00000000-0002-0000-0300-000030010000}">
          <x14:formula1>
            <xm:f>OFFSET(Paramétrage!$K$2,1,MATCH($P$40,Paramétrage!$K$2:$U$2,0)-1,COUNTA(OFFSET(Paramétrage!$K$2,1,MATCH($P$40,Paramétrage!$K$2:$U$2,0)-1,53,1)),1)</xm:f>
          </x14:formula1>
          <xm:sqref>Q40</xm:sqref>
        </x14:dataValidation>
        <x14:dataValidation type="list" allowBlank="1" showInputMessage="1" showErrorMessage="1" xr:uid="{00000000-0002-0000-0300-000031010000}">
          <x14:formula1>
            <xm:f>OFFSET(Paramétrage!$K$2,1,MATCH($P$41,Paramétrage!$K$2:$U$2,0)-1,COUNTA(OFFSET(Paramétrage!$K$2,1,MATCH($P$41,Paramétrage!$K$2:$U$2,0)-1,53,1)),1)</xm:f>
          </x14:formula1>
          <xm:sqref>Q41</xm:sqref>
        </x14:dataValidation>
        <x14:dataValidation type="list" allowBlank="1" showInputMessage="1" showErrorMessage="1" xr:uid="{00000000-0002-0000-0300-000032010000}">
          <x14:formula1>
            <xm:f>OFFSET(Paramétrage!$K$2,1,MATCH($P$42,Paramétrage!$K$2:$U$2,0)-1,COUNTA(OFFSET(Paramétrage!$K$2,1,MATCH($P$42,Paramétrage!$K$2:$U$2,0)-1,53,1)),1)</xm:f>
          </x14:formula1>
          <xm:sqref>Q42</xm:sqref>
        </x14:dataValidation>
        <x14:dataValidation type="list" allowBlank="1" showInputMessage="1" showErrorMessage="1" xr:uid="{00000000-0002-0000-0300-000033010000}">
          <x14:formula1>
            <xm:f>OFFSET(Paramétrage!$K$2,1,MATCH($P$43,Paramétrage!$K$2:$U$2,0)-1,COUNTA(OFFSET(Paramétrage!$K$2,1,MATCH($P$43,Paramétrage!$K$2:$U$2,0)-1,53,1)),1)</xm:f>
          </x14:formula1>
          <xm:sqref>Q43</xm:sqref>
        </x14:dataValidation>
        <x14:dataValidation type="list" allowBlank="1" showInputMessage="1" showErrorMessage="1" xr:uid="{00000000-0002-0000-0300-000034010000}">
          <x14:formula1>
            <xm:f>OFFSET(Paramétrage!$K$2,1,MATCH($P$44,Paramétrage!$K$2:$U$2,0)-1,COUNTA(OFFSET(Paramétrage!$K$2,1,MATCH($P$44,Paramétrage!$K$2:$U$2,0)-1,53,1)),1)</xm:f>
          </x14:formula1>
          <xm:sqref>Q44</xm:sqref>
        </x14:dataValidation>
        <x14:dataValidation type="list" allowBlank="1" showInputMessage="1" showErrorMessage="1" xr:uid="{00000000-0002-0000-0300-000035010000}">
          <x14:formula1>
            <xm:f>OFFSET(Paramétrage!$K$2,1,MATCH($P$45,Paramétrage!$K$2:$U$2,0)-1,COUNTA(OFFSET(Paramétrage!$K$2,1,MATCH($P$45,Paramétrage!$K$2:$U$2,0)-1,53,1)),1)</xm:f>
          </x14:formula1>
          <xm:sqref>Q45</xm:sqref>
        </x14:dataValidation>
        <x14:dataValidation type="list" allowBlank="1" showInputMessage="1" showErrorMessage="1" xr:uid="{00000000-0002-0000-0300-000036010000}">
          <x14:formula1>
            <xm:f>OFFSET(Paramétrage!$K$2,1,MATCH($P$46,Paramétrage!$K$2:$U$2,0)-1,COUNTA(OFFSET(Paramétrage!$K$2,1,MATCH($P$46,Paramétrage!$K$2:$U$2,0)-1,53,1)),1)</xm:f>
          </x14:formula1>
          <xm:sqref>Q46</xm:sqref>
        </x14:dataValidation>
        <x14:dataValidation type="list" allowBlank="1" showInputMessage="1" showErrorMessage="1" xr:uid="{00000000-0002-0000-0300-000037010000}">
          <x14:formula1>
            <xm:f>OFFSET(Paramétrage!$K$2,1,MATCH($P$47,Paramétrage!$K$2:$U$2,0)-1,COUNTA(OFFSET(Paramétrage!$K$2,1,MATCH($P$47,Paramétrage!$K$2:$U$2,0)-1,53,1)),1)</xm:f>
          </x14:formula1>
          <xm:sqref>Q47</xm:sqref>
        </x14:dataValidation>
        <x14:dataValidation type="list" allowBlank="1" showInputMessage="1" showErrorMessage="1" xr:uid="{00000000-0002-0000-0300-000038010000}">
          <x14:formula1>
            <xm:f>OFFSET(Paramétrage!$K$2,1,MATCH($P$48,Paramétrage!$K$2:$U$2,0)-1,COUNTA(OFFSET(Paramétrage!$K$2,1,MATCH($P$48,Paramétrage!$K$2:$U$2,0)-1,53,1)),1)</xm:f>
          </x14:formula1>
          <xm:sqref>Q48</xm:sqref>
        </x14:dataValidation>
        <x14:dataValidation type="list" allowBlank="1" showInputMessage="1" showErrorMessage="1" xr:uid="{00000000-0002-0000-0300-000039010000}">
          <x14:formula1>
            <xm:f>OFFSET(Paramétrage!$K$2,1,MATCH($P$49,Paramétrage!$K$2:$U$2,0)-1,COUNTA(OFFSET(Paramétrage!$K$2,1,MATCH($P$49,Paramétrage!$K$2:$U$2,0)-1,53,1)),1)</xm:f>
          </x14:formula1>
          <xm:sqref>Q49</xm:sqref>
        </x14:dataValidation>
        <x14:dataValidation type="list" allowBlank="1" showInputMessage="1" showErrorMessage="1" xr:uid="{00000000-0002-0000-0300-00003A010000}">
          <x14:formula1>
            <xm:f>OFFSET(Paramétrage!$K$2,1,MATCH($P$50,Paramétrage!$K$2:$U$2,0)-1,COUNTA(OFFSET(Paramétrage!$K$2,1,MATCH($P$50,Paramétrage!$K$2:$U$2,0)-1,53,1)),1)</xm:f>
          </x14:formula1>
          <xm:sqref>Q50</xm:sqref>
        </x14:dataValidation>
        <x14:dataValidation type="list" allowBlank="1" showInputMessage="1" showErrorMessage="1" xr:uid="{00000000-0002-0000-0300-00003B010000}">
          <x14:formula1>
            <xm:f>OFFSET(Paramétrage!$K$2,1,MATCH($P$51,Paramétrage!$K$2:$U$2,0)-1,COUNTA(OFFSET(Paramétrage!$K$2,1,MATCH($P$51,Paramétrage!$K$2:$U$2,0)-1,53,1)),1)</xm:f>
          </x14:formula1>
          <xm:sqref>Q51</xm:sqref>
        </x14:dataValidation>
        <x14:dataValidation type="list" allowBlank="1" showInputMessage="1" showErrorMessage="1" xr:uid="{00000000-0002-0000-0300-00003C010000}">
          <x14:formula1>
            <xm:f>OFFSET(Paramétrage!$K$2,1,MATCH($P$52,Paramétrage!$K$2:$U$2,0)-1,COUNTA(OFFSET(Paramétrage!$K$2,1,MATCH($P$52,Paramétrage!$K$2:$U$2,0)-1,53,1)),1)</xm:f>
          </x14:formula1>
          <xm:sqref>Q52</xm:sqref>
        </x14:dataValidation>
        <x14:dataValidation type="list" allowBlank="1" showInputMessage="1" showErrorMessage="1" xr:uid="{00000000-0002-0000-0300-00003D010000}">
          <x14:formula1>
            <xm:f>OFFSET(Paramétrage!$K$2,1,MATCH($P$53,Paramétrage!$K$2:$U$2,0)-1,COUNTA(OFFSET(Paramétrage!$K$2,1,MATCH($P$53,Paramétrage!$K$2:$U$2,0)-1,53,1)),1)</xm:f>
          </x14:formula1>
          <xm:sqref>Q53</xm:sqref>
        </x14:dataValidation>
        <x14:dataValidation type="list" allowBlank="1" showInputMessage="1" showErrorMessage="1" xr:uid="{00000000-0002-0000-0300-00003E010000}">
          <x14:formula1>
            <xm:f>OFFSET(Paramétrage!$K$2,1,MATCH($P$54,Paramétrage!$K$2:$U$2,0)-1,COUNTA(OFFSET(Paramétrage!$K$2,1,MATCH($P$54,Paramétrage!$K$2:$U$2,0)-1,53,1)),1)</xm:f>
          </x14:formula1>
          <xm:sqref>Q54</xm:sqref>
        </x14:dataValidation>
        <x14:dataValidation type="list" allowBlank="1" showInputMessage="1" showErrorMessage="1" xr:uid="{00000000-0002-0000-0300-00003F010000}">
          <x14:formula1>
            <xm:f>OFFSET(Paramétrage!$K$2,1,MATCH($P$55,Paramétrage!$K$2:$U$2,0)-1,COUNTA(OFFSET(Paramétrage!$K$2,1,MATCH($P$55,Paramétrage!$K$2:$U$2,0)-1,53,1)),1)</xm:f>
          </x14:formula1>
          <xm:sqref>Q55</xm:sqref>
        </x14:dataValidation>
        <x14:dataValidation type="list" allowBlank="1" showInputMessage="1" showErrorMessage="1" xr:uid="{00000000-0002-0000-0300-000040010000}">
          <x14:formula1>
            <xm:f>OFFSET(Paramétrage!$K$2,1,MATCH($P$56,Paramétrage!$K$2:$U$2,0)-1,COUNTA(OFFSET(Paramétrage!$K$2,1,MATCH($P$56,Paramétrage!$K$2:$U$2,0)-1,53,1)),1)</xm:f>
          </x14:formula1>
          <xm:sqref>Q56</xm:sqref>
        </x14:dataValidation>
        <x14:dataValidation type="list" allowBlank="1" showInputMessage="1" showErrorMessage="1" xr:uid="{00000000-0002-0000-0300-000041010000}">
          <x14:formula1>
            <xm:f>OFFSET(Paramétrage!$K$2,1,MATCH($P$57,Paramétrage!$K$2:$U$2,0)-1,COUNTA(OFFSET(Paramétrage!$K$2,1,MATCH($P$57,Paramétrage!$K$2:$U$2,0)-1,53,1)),1)</xm:f>
          </x14:formula1>
          <xm:sqref>Q57</xm:sqref>
        </x14:dataValidation>
        <x14:dataValidation type="list" allowBlank="1" showInputMessage="1" showErrorMessage="1" xr:uid="{00000000-0002-0000-0300-000042010000}">
          <x14:formula1>
            <xm:f>OFFSET(Paramétrage!$K$2,1,MATCH($P$58,Paramétrage!$K$2:$U$2,0)-1,COUNTA(OFFSET(Paramétrage!$K$2,1,MATCH($P$58,Paramétrage!$K$2:$U$2,0)-1,53,1)),1)</xm:f>
          </x14:formula1>
          <xm:sqref>Q58</xm:sqref>
        </x14:dataValidation>
        <x14:dataValidation type="list" allowBlank="1" showInputMessage="1" showErrorMessage="1" xr:uid="{00000000-0002-0000-0300-000043010000}">
          <x14:formula1>
            <xm:f>OFFSET(Paramétrage!$K$2,1,MATCH($P$59,Paramétrage!$K$2:$U$2,0)-1,COUNTA(OFFSET(Paramétrage!$K$2,1,MATCH($P$59,Paramétrage!$K$2:$U$2,0)-1,53,1)),1)</xm:f>
          </x14:formula1>
          <xm:sqref>Q59</xm:sqref>
        </x14:dataValidation>
        <x14:dataValidation type="list" allowBlank="1" showInputMessage="1" showErrorMessage="1" xr:uid="{00000000-0002-0000-0300-000044010000}">
          <x14:formula1>
            <xm:f>OFFSET(Paramétrage!$K$2,1,MATCH($P$60,Paramétrage!$K$2:$U$2,0)-1,COUNTA(OFFSET(Paramétrage!$K$2,1,MATCH($P$60,Paramétrage!$K$2:$U$2,0)-1,53,1)),1)</xm:f>
          </x14:formula1>
          <xm:sqref>Q60</xm:sqref>
        </x14:dataValidation>
        <x14:dataValidation type="list" allowBlank="1" showInputMessage="1" showErrorMessage="1" xr:uid="{00000000-0002-0000-0300-000045010000}">
          <x14:formula1>
            <xm:f>OFFSET(Paramétrage!$K$2,1,MATCH($P$61,Paramétrage!$K$2:$U$2,0)-1,COUNTA(OFFSET(Paramétrage!$K$2,1,MATCH($P$61,Paramétrage!$K$2:$U$2,0)-1,53,1)),1)</xm:f>
          </x14:formula1>
          <xm:sqref>Q61</xm:sqref>
        </x14:dataValidation>
        <x14:dataValidation type="list" allowBlank="1" showInputMessage="1" showErrorMessage="1" xr:uid="{00000000-0002-0000-0300-000046010000}">
          <x14:formula1>
            <xm:f>OFFSET(Paramétrage!$K$2,1,MATCH($P$62,Paramétrage!$K$2:$U$2,0)-1,COUNTA(OFFSET(Paramétrage!$K$2,1,MATCH($P$62,Paramétrage!$K$2:$U$2,0)-1,53,1)),1)</xm:f>
          </x14:formula1>
          <xm:sqref>Q62</xm:sqref>
        </x14:dataValidation>
        <x14:dataValidation type="list" allowBlank="1" showInputMessage="1" showErrorMessage="1" xr:uid="{00000000-0002-0000-0300-000047010000}">
          <x14:formula1>
            <xm:f>OFFSET(Paramétrage!$K$2,1,MATCH($P$63,Paramétrage!$K$2:$U$2,0)-1,COUNTA(OFFSET(Paramétrage!$K$2,1,MATCH($P$63,Paramétrage!$K$2:$U$2,0)-1,53,1)),1)</xm:f>
          </x14:formula1>
          <xm:sqref>Q63</xm:sqref>
        </x14:dataValidation>
        <x14:dataValidation type="list" allowBlank="1" showInputMessage="1" showErrorMessage="1" xr:uid="{00000000-0002-0000-0300-000048010000}">
          <x14:formula1>
            <xm:f>OFFSET(Paramétrage!$K$2,1,MATCH($P$64,Paramétrage!$K$2:$U$2,0)-1,COUNTA(OFFSET(Paramétrage!$K$2,1,MATCH($P$64,Paramétrage!$K$2:$U$2,0)-1,53,1)),1)</xm:f>
          </x14:formula1>
          <xm:sqref>Q64</xm:sqref>
        </x14:dataValidation>
        <x14:dataValidation type="list" allowBlank="1" showInputMessage="1" showErrorMessage="1" xr:uid="{00000000-0002-0000-0300-000049010000}">
          <x14:formula1>
            <xm:f>OFFSET(Paramétrage!$K$2,1,MATCH($P$65,Paramétrage!$K$2:$U$2,0)-1,COUNTA(OFFSET(Paramétrage!$K$2,1,MATCH($P$65,Paramétrage!$K$2:$U$2,0)-1,53,1)),1)</xm:f>
          </x14:formula1>
          <xm:sqref>Q65</xm:sqref>
        </x14:dataValidation>
        <x14:dataValidation type="list" allowBlank="1" showInputMessage="1" showErrorMessage="1" xr:uid="{00000000-0002-0000-0300-00004A010000}">
          <x14:formula1>
            <xm:f>OFFSET(Paramétrage!$K$2,1,MATCH($P$66,Paramétrage!$K$2:$U$2,0)-1,COUNTA(OFFSET(Paramétrage!$K$2,1,MATCH($P$66,Paramétrage!$K$2:$U$2,0)-1,53,1)),1)</xm:f>
          </x14:formula1>
          <xm:sqref>Q66</xm:sqref>
        </x14:dataValidation>
        <x14:dataValidation type="list" allowBlank="1" showInputMessage="1" showErrorMessage="1" xr:uid="{00000000-0002-0000-0300-00004B010000}">
          <x14:formula1>
            <xm:f>OFFSET(Paramétrage!$K$2,1,MATCH($P$67,Paramétrage!$K$2:$U$2,0)-1,COUNTA(OFFSET(Paramétrage!$K$2,1,MATCH($P$67,Paramétrage!$K$2:$U$2,0)-1,53,1)),1)</xm:f>
          </x14:formula1>
          <xm:sqref>Q67</xm:sqref>
        </x14:dataValidation>
        <x14:dataValidation type="list" allowBlank="1" showInputMessage="1" showErrorMessage="1" xr:uid="{00000000-0002-0000-0300-00004C010000}">
          <x14:formula1>
            <xm:f>OFFSET(Paramétrage!$K$2,1,MATCH($P$68,Paramétrage!$K$2:$U$2,0)-1,COUNTA(OFFSET(Paramétrage!$K$2,1,MATCH($P$68,Paramétrage!$K$2:$U$2,0)-1,53,1)),1)</xm:f>
          </x14:formula1>
          <xm:sqref>Q68</xm:sqref>
        </x14:dataValidation>
        <x14:dataValidation type="list" allowBlank="1" showInputMessage="1" showErrorMessage="1" xr:uid="{00000000-0002-0000-0300-00004D010000}">
          <x14:formula1>
            <xm:f>OFFSET(Paramétrage!$K$2,1,MATCH($P$69,Paramétrage!$K$2:$U$2,0)-1,COUNTA(OFFSET(Paramétrage!$K$2,1,MATCH($P$69,Paramétrage!$K$2:$U$2,0)-1,53,1)),1)</xm:f>
          </x14:formula1>
          <xm:sqref>Q69</xm:sqref>
        </x14:dataValidation>
        <x14:dataValidation type="list" allowBlank="1" showInputMessage="1" showErrorMessage="1" xr:uid="{00000000-0002-0000-0300-00004E010000}">
          <x14:formula1>
            <xm:f>OFFSET(Paramétrage!$K$2,1,MATCH($P$70,Paramétrage!$K$2:$U$2,0)-1,COUNTA(OFFSET(Paramétrage!$K$2,1,MATCH($P$70,Paramétrage!$K$2:$U$2,0)-1,53,1)),1)</xm:f>
          </x14:formula1>
          <xm:sqref>Q70</xm:sqref>
        </x14:dataValidation>
        <x14:dataValidation type="list" allowBlank="1" showInputMessage="1" showErrorMessage="1" xr:uid="{00000000-0002-0000-0300-00004F010000}">
          <x14:formula1>
            <xm:f>OFFSET(Paramétrage!$K$2,1,MATCH($P$71,Paramétrage!$K$2:$U$2,0)-1,COUNTA(OFFSET(Paramétrage!$K$2,1,MATCH($P$71,Paramétrage!$K$2:$U$2,0)-1,53,1)),1)</xm:f>
          </x14:formula1>
          <xm:sqref>Q71</xm:sqref>
        </x14:dataValidation>
        <x14:dataValidation type="list" allowBlank="1" showInputMessage="1" showErrorMessage="1" xr:uid="{00000000-0002-0000-0300-000050010000}">
          <x14:formula1>
            <xm:f>OFFSET(Paramétrage!$K$2,1,MATCH($P$72,Paramétrage!$K$2:$U$2,0)-1,COUNTA(OFFSET(Paramétrage!$K$2,1,MATCH($P$72,Paramétrage!$K$2:$U$2,0)-1,53,1)),1)</xm:f>
          </x14:formula1>
          <xm:sqref>Q72</xm:sqref>
        </x14:dataValidation>
        <x14:dataValidation type="list" allowBlank="1" showInputMessage="1" showErrorMessage="1" xr:uid="{00000000-0002-0000-0300-000051010000}">
          <x14:formula1>
            <xm:f>OFFSET(Paramétrage!$K$2,1,MATCH($P$73,Paramétrage!$K$2:$U$2,0)-1,COUNTA(OFFSET(Paramétrage!$K$2,1,MATCH($P$73,Paramétrage!$K$2:$U$2,0)-1,53,1)),1)</xm:f>
          </x14:formula1>
          <xm:sqref>Q73</xm:sqref>
        </x14:dataValidation>
        <x14:dataValidation type="list" allowBlank="1" showInputMessage="1" showErrorMessage="1" xr:uid="{00000000-0002-0000-0300-000052010000}">
          <x14:formula1>
            <xm:f>OFFSET(Paramétrage!$K$2,1,MATCH($P$74,Paramétrage!$K$2:$U$2,0)-1,COUNTA(OFFSET(Paramétrage!$K$2,1,MATCH($P$74,Paramétrage!$K$2:$U$2,0)-1,53,1)),1)</xm:f>
          </x14:formula1>
          <xm:sqref>Q74</xm:sqref>
        </x14:dataValidation>
        <x14:dataValidation type="list" allowBlank="1" showInputMessage="1" showErrorMessage="1" xr:uid="{00000000-0002-0000-0300-000053010000}">
          <x14:formula1>
            <xm:f>OFFSET(Paramétrage!$K$2,1,MATCH($P$75,Paramétrage!$K$2:$U$2,0)-1,COUNTA(OFFSET(Paramétrage!$K$2,1,MATCH($P$75,Paramétrage!$K$2:$U$2,0)-1,53,1)),1)</xm:f>
          </x14:formula1>
          <xm:sqref>Q75</xm:sqref>
        </x14:dataValidation>
        <x14:dataValidation type="list" allowBlank="1" showInputMessage="1" showErrorMessage="1" xr:uid="{00000000-0002-0000-0300-000054010000}">
          <x14:formula1>
            <xm:f>OFFSET(Paramétrage!$K$2,1,MATCH($P$76,Paramétrage!$K$2:$U$2,0)-1,COUNTA(OFFSET(Paramétrage!$K$2,1,MATCH($P$76,Paramétrage!$K$2:$U$2,0)-1,53,1)),1)</xm:f>
          </x14:formula1>
          <xm:sqref>Q76</xm:sqref>
        </x14:dataValidation>
        <x14:dataValidation type="list" allowBlank="1" showInputMessage="1" showErrorMessage="1" xr:uid="{00000000-0002-0000-0300-000055010000}">
          <x14:formula1>
            <xm:f>OFFSET(Paramétrage!$K$2,1,MATCH($P$77,Paramétrage!$K$2:$U$2,0)-1,COUNTA(OFFSET(Paramétrage!$K$2,1,MATCH($P$77,Paramétrage!$K$2:$U$2,0)-1,53,1)),1)</xm:f>
          </x14:formula1>
          <xm:sqref>Q77</xm:sqref>
        </x14:dataValidation>
        <x14:dataValidation type="list" allowBlank="1" showInputMessage="1" showErrorMessage="1" xr:uid="{00000000-0002-0000-0300-000056010000}">
          <x14:formula1>
            <xm:f>OFFSET(Paramétrage!$K$2,1,MATCH($P$78,Paramétrage!$K$2:$U$2,0)-1,COUNTA(OFFSET(Paramétrage!$K$2,1,MATCH($P$78,Paramétrage!$K$2:$U$2,0)-1,53,1)),1)</xm:f>
          </x14:formula1>
          <xm:sqref>Q78</xm:sqref>
        </x14:dataValidation>
        <x14:dataValidation type="list" allowBlank="1" showInputMessage="1" showErrorMessage="1" xr:uid="{00000000-0002-0000-0300-000057010000}">
          <x14:formula1>
            <xm:f>OFFSET(Paramétrage!$K$2,1,MATCH($P$79,Paramétrage!$K$2:$U$2,0)-1,COUNTA(OFFSET(Paramétrage!$K$2,1,MATCH($P$79,Paramétrage!$K$2:$U$2,0)-1,53,1)),1)</xm:f>
          </x14:formula1>
          <xm:sqref>Q79</xm:sqref>
        </x14:dataValidation>
        <x14:dataValidation type="list" allowBlank="1" showInputMessage="1" showErrorMessage="1" xr:uid="{00000000-0002-0000-0300-000058010000}">
          <x14:formula1>
            <xm:f>OFFSET(Paramétrage!$K$2,1,MATCH($P$80,Paramétrage!$K$2:$U$2,0)-1,COUNTA(OFFSET(Paramétrage!$K$2,1,MATCH($P$80,Paramétrage!$K$2:$U$2,0)-1,53,1)),1)</xm:f>
          </x14:formula1>
          <xm:sqref>Q80</xm:sqref>
        </x14:dataValidation>
        <x14:dataValidation type="list" allowBlank="1" showInputMessage="1" showErrorMessage="1" xr:uid="{00000000-0002-0000-0300-000059010000}">
          <x14:formula1>
            <xm:f>OFFSET(Paramétrage!$K$2,1,MATCH($P$81,Paramétrage!$K$2:$U$2,0)-1,COUNTA(OFFSET(Paramétrage!$K$2,1,MATCH($P$81,Paramétrage!$K$2:$U$2,0)-1,53,1)),1)</xm:f>
          </x14:formula1>
          <xm:sqref>Q81</xm:sqref>
        </x14:dataValidation>
        <x14:dataValidation type="list" allowBlank="1" showInputMessage="1" showErrorMessage="1" xr:uid="{00000000-0002-0000-0300-00005A010000}">
          <x14:formula1>
            <xm:f>OFFSET(Paramétrage!$K$2,1,MATCH($P$82,Paramétrage!$K$2:$U$2,0)-1,COUNTA(OFFSET(Paramétrage!$K$2,1,MATCH($P$82,Paramétrage!$K$2:$U$2,0)-1,53,1)),1)</xm:f>
          </x14:formula1>
          <xm:sqref>Q82</xm:sqref>
        </x14:dataValidation>
        <x14:dataValidation type="list" allowBlank="1" showInputMessage="1" showErrorMessage="1" xr:uid="{00000000-0002-0000-0300-00005B010000}">
          <x14:formula1>
            <xm:f>OFFSET(Paramétrage!$K$2,1,MATCH($P$83,Paramétrage!$K$2:$U$2,0)-1,COUNTA(OFFSET(Paramétrage!$K$2,1,MATCH($P$83,Paramétrage!$K$2:$U$2,0)-1,53,1)),1)</xm:f>
          </x14:formula1>
          <xm:sqref>Q83</xm:sqref>
        </x14:dataValidation>
        <x14:dataValidation type="list" allowBlank="1" showInputMessage="1" showErrorMessage="1" xr:uid="{00000000-0002-0000-0300-00005C010000}">
          <x14:formula1>
            <xm:f>OFFSET(Paramétrage!$K$2,1,MATCH($P$84,Paramétrage!$K$2:$U$2,0)-1,COUNTA(OFFSET(Paramétrage!$K$2,1,MATCH($P$84,Paramétrage!$K$2:$U$2,0)-1,53,1)),1)</xm:f>
          </x14:formula1>
          <xm:sqref>Q84</xm:sqref>
        </x14:dataValidation>
        <x14:dataValidation type="list" allowBlank="1" showInputMessage="1" showErrorMessage="1" xr:uid="{00000000-0002-0000-0300-00005D010000}">
          <x14:formula1>
            <xm:f>OFFSET(Paramétrage!$K$2,1,MATCH($P$85,Paramétrage!$K$2:$U$2,0)-1,COUNTA(OFFSET(Paramétrage!$K$2,1,MATCH($P$85,Paramétrage!$K$2:$U$2,0)-1,53,1)),1)</xm:f>
          </x14:formula1>
          <xm:sqref>Q85</xm:sqref>
        </x14:dataValidation>
        <x14:dataValidation type="list" allowBlank="1" showInputMessage="1" showErrorMessage="1" xr:uid="{00000000-0002-0000-0300-00005E010000}">
          <x14:formula1>
            <xm:f>OFFSET(Paramétrage!$K$2,1,MATCH($P$86,Paramétrage!$K$2:$U$2,0)-1,COUNTA(OFFSET(Paramétrage!$K$2,1,MATCH($P$86,Paramétrage!$K$2:$U$2,0)-1,53,1)),1)</xm:f>
          </x14:formula1>
          <xm:sqref>Q86</xm:sqref>
        </x14:dataValidation>
        <x14:dataValidation type="list" allowBlank="1" showInputMessage="1" showErrorMessage="1" xr:uid="{00000000-0002-0000-0300-00005F010000}">
          <x14:formula1>
            <xm:f>OFFSET(Paramétrage!$K$2,1,MATCH($P$87,Paramétrage!$K$2:$U$2,0)-1,COUNTA(OFFSET(Paramétrage!$K$2,1,MATCH($P$87,Paramétrage!$K$2:$U$2,0)-1,53,1)),1)</xm:f>
          </x14:formula1>
          <xm:sqref>Q87</xm:sqref>
        </x14:dataValidation>
        <x14:dataValidation type="list" allowBlank="1" showInputMessage="1" showErrorMessage="1" xr:uid="{00000000-0002-0000-0300-000060010000}">
          <x14:formula1>
            <xm:f>OFFSET(Paramétrage!$K$2,1,MATCH($P$88,Paramétrage!$K$2:$U$2,0)-1,COUNTA(OFFSET(Paramétrage!$K$2,1,MATCH($P$88,Paramétrage!$K$2:$U$2,0)-1,53,1)),1)</xm:f>
          </x14:formula1>
          <xm:sqref>Q88</xm:sqref>
        </x14:dataValidation>
        <x14:dataValidation type="list" allowBlank="1" showInputMessage="1" showErrorMessage="1" xr:uid="{00000000-0002-0000-0300-000061010000}">
          <x14:formula1>
            <xm:f>OFFSET(Paramétrage!$K$2,1,MATCH($P$89,Paramétrage!$K$2:$U$2,0)-1,COUNTA(OFFSET(Paramétrage!$K$2,1,MATCH($P$89,Paramétrage!$K$2:$U$2,0)-1,53,1)),1)</xm:f>
          </x14:formula1>
          <xm:sqref>Q89</xm:sqref>
        </x14:dataValidation>
        <x14:dataValidation type="list" allowBlank="1" showInputMessage="1" showErrorMessage="1" xr:uid="{00000000-0002-0000-0300-000062010000}">
          <x14:formula1>
            <xm:f>OFFSET(Paramétrage!$K$2,1,MATCH($P$90,Paramétrage!$K$2:$U$2,0)-1,COUNTA(OFFSET(Paramétrage!$K$2,1,MATCH($P$90,Paramétrage!$K$2:$U$2,0)-1,53,1)),1)</xm:f>
          </x14:formula1>
          <xm:sqref>Q90</xm:sqref>
        </x14:dataValidation>
        <x14:dataValidation type="list" allowBlank="1" showInputMessage="1" showErrorMessage="1" xr:uid="{00000000-0002-0000-0300-000063010000}">
          <x14:formula1>
            <xm:f>OFFSET(Paramétrage!$K$2,1,MATCH($P$91,Paramétrage!$K$2:$U$2,0)-1,COUNTA(OFFSET(Paramétrage!$K$2,1,MATCH($P$91,Paramétrage!$K$2:$U$2,0)-1,53,1)),1)</xm:f>
          </x14:formula1>
          <xm:sqref>Q91</xm:sqref>
        </x14:dataValidation>
        <x14:dataValidation type="list" allowBlank="1" showInputMessage="1" showErrorMessage="1" xr:uid="{00000000-0002-0000-0300-000064010000}">
          <x14:formula1>
            <xm:f>OFFSET(Paramétrage!$K$2,1,MATCH($P$92,Paramétrage!$K$2:$U$2,0)-1,COUNTA(OFFSET(Paramétrage!$K$2,1,MATCH($P$92,Paramétrage!$K$2:$U$2,0)-1,53,1)),1)</xm:f>
          </x14:formula1>
          <xm:sqref>Q92</xm:sqref>
        </x14:dataValidation>
        <x14:dataValidation type="list" allowBlank="1" showInputMessage="1" showErrorMessage="1" xr:uid="{00000000-0002-0000-0300-000065010000}">
          <x14:formula1>
            <xm:f>OFFSET(Paramétrage!$K$2,1,MATCH($P$93,Paramétrage!$K$2:$U$2,0)-1,COUNTA(OFFSET(Paramétrage!$K$2,1,MATCH($P$93,Paramétrage!$K$2:$U$2,0)-1,53,1)),1)</xm:f>
          </x14:formula1>
          <xm:sqref>Q93</xm:sqref>
        </x14:dataValidation>
        <x14:dataValidation type="list" allowBlank="1" showInputMessage="1" showErrorMessage="1" xr:uid="{00000000-0002-0000-0300-000066010000}">
          <x14:formula1>
            <xm:f>OFFSET(Paramétrage!$K$2,1,MATCH($P$94,Paramétrage!$K$2:$U$2,0)-1,COUNTA(OFFSET(Paramétrage!$K$2,1,MATCH($P$94,Paramétrage!$K$2:$U$2,0)-1,53,1)),1)</xm:f>
          </x14:formula1>
          <xm:sqref>Q94</xm:sqref>
        </x14:dataValidation>
        <x14:dataValidation type="list" allowBlank="1" showInputMessage="1" showErrorMessage="1" xr:uid="{00000000-0002-0000-0300-000067010000}">
          <x14:formula1>
            <xm:f>OFFSET(Paramétrage!$K$2,1,MATCH($P$95,Paramétrage!$K$2:$U$2,0)-1,COUNTA(OFFSET(Paramétrage!$K$2,1,MATCH($P$95,Paramétrage!$K$2:$U$2,0)-1,53,1)),1)</xm:f>
          </x14:formula1>
          <xm:sqref>Q95</xm:sqref>
        </x14:dataValidation>
        <x14:dataValidation type="list" allowBlank="1" showInputMessage="1" showErrorMessage="1" xr:uid="{00000000-0002-0000-0300-000068010000}">
          <x14:formula1>
            <xm:f>OFFSET(Paramétrage!$K$2,1,MATCH($P$96,Paramétrage!$K$2:$U$2,0)-1,COUNTA(OFFSET(Paramétrage!$K$2,1,MATCH($P$96,Paramétrage!$K$2:$U$2,0)-1,53,1)),1)</xm:f>
          </x14:formula1>
          <xm:sqref>Q96</xm:sqref>
        </x14:dataValidation>
        <x14:dataValidation type="list" allowBlank="1" showInputMessage="1" showErrorMessage="1" xr:uid="{00000000-0002-0000-0300-000069010000}">
          <x14:formula1>
            <xm:f>OFFSET(Paramétrage!$K$2,1,MATCH($P$97,Paramétrage!$K$2:$U$2,0)-1,COUNTA(OFFSET(Paramétrage!$K$2,1,MATCH($P$97,Paramétrage!$K$2:$U$2,0)-1,53,1)),1)</xm:f>
          </x14:formula1>
          <xm:sqref>Q97</xm:sqref>
        </x14:dataValidation>
        <x14:dataValidation type="list" allowBlank="1" showInputMessage="1" showErrorMessage="1" xr:uid="{00000000-0002-0000-0300-00006A010000}">
          <x14:formula1>
            <xm:f>OFFSET(Paramétrage!$K$2,1,MATCH($P$98,Paramétrage!$K$2:$U$2,0)-1,COUNTA(OFFSET(Paramétrage!$K$2,1,MATCH($P$98,Paramétrage!$K$2:$U$2,0)-1,53,1)),1)</xm:f>
          </x14:formula1>
          <xm:sqref>Q98</xm:sqref>
        </x14:dataValidation>
        <x14:dataValidation type="list" allowBlank="1" showInputMessage="1" showErrorMessage="1" xr:uid="{00000000-0002-0000-0300-00006B010000}">
          <x14:formula1>
            <xm:f>OFFSET(Paramétrage!$K$2,1,MATCH($P$99,Paramétrage!$K$2:$U$2,0)-1,COUNTA(OFFSET(Paramétrage!$K$2,1,MATCH($P$99,Paramétrage!$K$2:$U$2,0)-1,53,1)),1)</xm:f>
          </x14:formula1>
          <xm:sqref>Q99</xm:sqref>
        </x14:dataValidation>
        <x14:dataValidation type="list" allowBlank="1" showInputMessage="1" showErrorMessage="1" xr:uid="{00000000-0002-0000-0300-00006C010000}">
          <x14:formula1>
            <xm:f>OFFSET(Paramétrage!$K$2,1,MATCH($P$100,Paramétrage!$K$2:$U$2,0)-1,COUNTA(OFFSET(Paramétrage!$K$2,1,MATCH($P$100,Paramétrage!$K$2:$U$2,0)-1,53,1)),1)</xm:f>
          </x14:formula1>
          <xm:sqref>Q100</xm:sqref>
        </x14:dataValidation>
        <x14:dataValidation type="list" allowBlank="1" showInputMessage="1" showErrorMessage="1" xr:uid="{00000000-0002-0000-0300-00006D010000}">
          <x14:formula1>
            <xm:f>OFFSET(Paramétrage!$K$2,1,MATCH($P$101,Paramétrage!$K$2:$U$2,0)-1,COUNTA(OFFSET(Paramétrage!$K$2,1,MATCH($P$101,Paramétrage!$K$2:$U$2,0)-1,53,1)),1)</xm:f>
          </x14:formula1>
          <xm:sqref>Q101</xm:sqref>
        </x14:dataValidation>
        <x14:dataValidation type="list" allowBlank="1" showInputMessage="1" showErrorMessage="1" xr:uid="{00000000-0002-0000-0300-00006E010000}">
          <x14:formula1>
            <xm:f>OFFSET(Paramétrage!$K$2,1,MATCH($P$102,Paramétrage!$K$2:$U$2,0)-1,COUNTA(OFFSET(Paramétrage!$K$2,1,MATCH($P$102,Paramétrage!$K$2:$U$2,0)-1,53,1)),1)</xm:f>
          </x14:formula1>
          <xm:sqref>Q102</xm:sqref>
        </x14:dataValidation>
        <x14:dataValidation type="list" allowBlank="1" showInputMessage="1" showErrorMessage="1" xr:uid="{00000000-0002-0000-0300-00006F010000}">
          <x14:formula1>
            <xm:f>OFFSET(Paramétrage!$K$2,1,MATCH($P$103,Paramétrage!$K$2:$U$2,0)-1,COUNTA(OFFSET(Paramétrage!$K$2,1,MATCH($P$103,Paramétrage!$K$2:$U$2,0)-1,53,1)),1)</xm:f>
          </x14:formula1>
          <xm:sqref>Q103</xm:sqref>
        </x14:dataValidation>
        <x14:dataValidation type="list" allowBlank="1" showInputMessage="1" showErrorMessage="1" xr:uid="{00000000-0002-0000-0300-000070010000}">
          <x14:formula1>
            <xm:f>OFFSET(Paramétrage!$K$2,1,MATCH($P$104,Paramétrage!$K$2:$U$2,0)-1,COUNTA(OFFSET(Paramétrage!$K$2,1,MATCH($P$104,Paramétrage!$K$2:$U$2,0)-1,53,1)),1)</xm:f>
          </x14:formula1>
          <xm:sqref>Q104</xm:sqref>
        </x14:dataValidation>
        <x14:dataValidation type="list" allowBlank="1" showInputMessage="1" showErrorMessage="1" xr:uid="{00000000-0002-0000-0300-000071010000}">
          <x14:formula1>
            <xm:f>OFFSET(Paramétrage!$K$2,1,MATCH($P$105,Paramétrage!$K$2:$U$2,0)-1,COUNTA(OFFSET(Paramétrage!$K$2,1,MATCH($P$105,Paramétrage!$K$2:$U$2,0)-1,53,1)),1)</xm:f>
          </x14:formula1>
          <xm:sqref>Q105</xm:sqref>
        </x14:dataValidation>
        <x14:dataValidation type="list" allowBlank="1" showInputMessage="1" showErrorMessage="1" xr:uid="{00000000-0002-0000-0300-000072010000}">
          <x14:formula1>
            <xm:f>OFFSET(Paramétrage!$K$2,1,MATCH($P$106,Paramétrage!$K$2:$U$2,0)-1,COUNTA(OFFSET(Paramétrage!$K$2,1,MATCH($P$106,Paramétrage!$K$2:$U$2,0)-1,53,1)),1)</xm:f>
          </x14:formula1>
          <xm:sqref>Q106</xm:sqref>
        </x14:dataValidation>
        <x14:dataValidation type="list" allowBlank="1" showInputMessage="1" showErrorMessage="1" xr:uid="{00000000-0002-0000-0300-000073010000}">
          <x14:formula1>
            <xm:f>OFFSET(Paramétrage!$K$2,1,MATCH($P$107,Paramétrage!$K$2:$U$2,0)-1,COUNTA(OFFSET(Paramétrage!$K$2,1,MATCH($P$107,Paramétrage!$K$2:$U$2,0)-1,53,1)),1)</xm:f>
          </x14:formula1>
          <xm:sqref>Q107</xm:sqref>
        </x14:dataValidation>
        <x14:dataValidation type="list" allowBlank="1" showInputMessage="1" showErrorMessage="1" xr:uid="{00000000-0002-0000-0300-000074010000}">
          <x14:formula1>
            <xm:f>OFFSET(Paramétrage!$K$2,1,MATCH($P$108,Paramétrage!$K$2:$U$2,0)-1,COUNTA(OFFSET(Paramétrage!$K$2,1,MATCH($P$108,Paramétrage!$K$2:$U$2,0)-1,53,1)),1)</xm:f>
          </x14:formula1>
          <xm:sqref>Q108</xm:sqref>
        </x14:dataValidation>
        <x14:dataValidation type="list" allowBlank="1" showInputMessage="1" showErrorMessage="1" xr:uid="{00000000-0002-0000-0300-000075010000}">
          <x14:formula1>
            <xm:f>OFFSET(Paramétrage!$K$2,1,MATCH($P$109,Paramétrage!$K$2:$U$2,0)-1,COUNTA(OFFSET(Paramétrage!$K$2,1,MATCH($P$109,Paramétrage!$K$2:$U$2,0)-1,53,1)),1)</xm:f>
          </x14:formula1>
          <xm:sqref>Q109</xm:sqref>
        </x14:dataValidation>
        <x14:dataValidation type="list" allowBlank="1" showInputMessage="1" showErrorMessage="1" xr:uid="{00000000-0002-0000-0300-000076010000}">
          <x14:formula1>
            <xm:f>OFFSET(Paramétrage!$K$2,1,MATCH($P$110,Paramétrage!$K$2:$U$2,0)-1,COUNTA(OFFSET(Paramétrage!$K$2,1,MATCH($P$110,Paramétrage!$K$2:$U$2,0)-1,53,1)),1)</xm:f>
          </x14:formula1>
          <xm:sqref>Q110</xm:sqref>
        </x14:dataValidation>
        <x14:dataValidation type="list" allowBlank="1" showInputMessage="1" showErrorMessage="1" xr:uid="{00000000-0002-0000-0300-000077010000}">
          <x14:formula1>
            <xm:f>OFFSET(Paramétrage!$K$2,1,MATCH($P$111,Paramétrage!$K$2:$U$2,0)-1,COUNTA(OFFSET(Paramétrage!$K$2,1,MATCH($P$111,Paramétrage!$K$2:$U$2,0)-1,53,1)),1)</xm:f>
          </x14:formula1>
          <xm:sqref>Q111</xm:sqref>
        </x14:dataValidation>
        <x14:dataValidation type="list" allowBlank="1" showInputMessage="1" showErrorMessage="1" xr:uid="{00000000-0002-0000-0300-000078010000}">
          <x14:formula1>
            <xm:f>OFFSET(Paramétrage!$K$2,1,MATCH($P$112,Paramétrage!$K$2:$U$2,0)-1,COUNTA(OFFSET(Paramétrage!$K$2,1,MATCH($P$112,Paramétrage!$K$2:$U$2,0)-1,53,1)),1)</xm:f>
          </x14:formula1>
          <xm:sqref>Q112</xm:sqref>
        </x14:dataValidation>
        <x14:dataValidation type="list" allowBlank="1" showInputMessage="1" showErrorMessage="1" xr:uid="{00000000-0002-0000-0300-000079010000}">
          <x14:formula1>
            <xm:f>OFFSET(Paramétrage!$K$2,1,MATCH($P$113,Paramétrage!$K$2:$U$2,0)-1,COUNTA(OFFSET(Paramétrage!$K$2,1,MATCH($P$113,Paramétrage!$K$2:$U$2,0)-1,53,1)),1)</xm:f>
          </x14:formula1>
          <xm:sqref>Q113</xm:sqref>
        </x14:dataValidation>
        <x14:dataValidation type="list" allowBlank="1" showInputMessage="1" showErrorMessage="1" xr:uid="{00000000-0002-0000-0300-00007A010000}">
          <x14:formula1>
            <xm:f>OFFSET(Paramétrage!$K$2,1,MATCH($P$114,Paramétrage!$K$2:$U$2,0)-1,COUNTA(OFFSET(Paramétrage!$K$2,1,MATCH($P$114,Paramétrage!$K$2:$U$2,0)-1,53,1)),1)</xm:f>
          </x14:formula1>
          <xm:sqref>Q114</xm:sqref>
        </x14:dataValidation>
        <x14:dataValidation type="list" allowBlank="1" showInputMessage="1" showErrorMessage="1" xr:uid="{00000000-0002-0000-0300-00007B010000}">
          <x14:formula1>
            <xm:f>OFFSET(Paramétrage!$K$2,1,MATCH($P$115,Paramétrage!$K$2:$U$2,0)-1,COUNTA(OFFSET(Paramétrage!$K$2,1,MATCH($P$115,Paramétrage!$K$2:$U$2,0)-1,53,1)),1)</xm:f>
          </x14:formula1>
          <xm:sqref>Q115</xm:sqref>
        </x14:dataValidation>
        <x14:dataValidation type="list" allowBlank="1" showInputMessage="1" showErrorMessage="1" xr:uid="{00000000-0002-0000-0300-00007C010000}">
          <x14:formula1>
            <xm:f>OFFSET(Paramétrage!$K$2,1,MATCH($P$116,Paramétrage!$K$2:$U$2,0)-1,COUNTA(OFFSET(Paramétrage!$K$2,1,MATCH($P$116,Paramétrage!$K$2:$U$2,0)-1,53,1)),1)</xm:f>
          </x14:formula1>
          <xm:sqref>Q116</xm:sqref>
        </x14:dataValidation>
        <x14:dataValidation type="list" allowBlank="1" showInputMessage="1" showErrorMessage="1" xr:uid="{00000000-0002-0000-0300-00007D010000}">
          <x14:formula1>
            <xm:f>OFFSET(Paramétrage!$K$2,1,MATCH($P$117,Paramétrage!$K$2:$U$2,0)-1,COUNTA(OFFSET(Paramétrage!$K$2,1,MATCH($P$117,Paramétrage!$K$2:$U$2,0)-1,53,1)),1)</xm:f>
          </x14:formula1>
          <xm:sqref>Q117</xm:sqref>
        </x14:dataValidation>
        <x14:dataValidation type="list" allowBlank="1" showInputMessage="1" showErrorMessage="1" xr:uid="{00000000-0002-0000-0300-00007E010000}">
          <x14:formula1>
            <xm:f>OFFSET(Paramétrage!$K$2,1,MATCH($P$118,Paramétrage!$K$2:$U$2,0)-1,COUNTA(OFFSET(Paramétrage!$K$2,1,MATCH($P$118,Paramétrage!$K$2:$U$2,0)-1,53,1)),1)</xm:f>
          </x14:formula1>
          <xm:sqref>Q118</xm:sqref>
        </x14:dataValidation>
        <x14:dataValidation type="list" allowBlank="1" showInputMessage="1" showErrorMessage="1" xr:uid="{00000000-0002-0000-0300-00007F010000}">
          <x14:formula1>
            <xm:f>OFFSET(Paramétrage!$K$2,1,MATCH($P$119,Paramétrage!$K$2:$U$2,0)-1,COUNTA(OFFSET(Paramétrage!$K$2,1,MATCH($P$119,Paramétrage!$K$2:$U$2,0)-1,53,1)),1)</xm:f>
          </x14:formula1>
          <xm:sqref>Q119</xm:sqref>
        </x14:dataValidation>
        <x14:dataValidation type="list" allowBlank="1" showInputMessage="1" showErrorMessage="1" xr:uid="{00000000-0002-0000-0300-000080010000}">
          <x14:formula1>
            <xm:f>OFFSET(Paramétrage!$K$2,1,MATCH($P$120,Paramétrage!$K$2:$U$2,0)-1,COUNTA(OFFSET(Paramétrage!$K$2,1,MATCH($P$120,Paramétrage!$K$2:$U$2,0)-1,53,1)),1)</xm:f>
          </x14:formula1>
          <xm:sqref>Q120</xm:sqref>
        </x14:dataValidation>
        <x14:dataValidation type="list" allowBlank="1" showInputMessage="1" showErrorMessage="1" xr:uid="{00000000-0002-0000-0300-000081010000}">
          <x14:formula1>
            <xm:f>OFFSET(Paramétrage!$K$2,1,MATCH($P$121,Paramétrage!$K$2:$U$2,0)-1,COUNTA(OFFSET(Paramétrage!$K$2,1,MATCH($P$121,Paramétrage!$K$2:$U$2,0)-1,53,1)),1)</xm:f>
          </x14:formula1>
          <xm:sqref>Q121</xm:sqref>
        </x14:dataValidation>
        <x14:dataValidation type="list" allowBlank="1" showInputMessage="1" showErrorMessage="1" xr:uid="{00000000-0002-0000-0300-000082010000}">
          <x14:formula1>
            <xm:f>OFFSET(Paramétrage!$K$2,1,MATCH($P$122,Paramétrage!$K$2:$U$2,0)-1,COUNTA(OFFSET(Paramétrage!$K$2,1,MATCH($P$122,Paramétrage!$K$2:$U$2,0)-1,53,1)),1)</xm:f>
          </x14:formula1>
          <xm:sqref>Q122</xm:sqref>
        </x14:dataValidation>
        <x14:dataValidation type="list" allowBlank="1" showInputMessage="1" showErrorMessage="1" xr:uid="{00000000-0002-0000-0300-000083010000}">
          <x14:formula1>
            <xm:f>OFFSET(Paramétrage!$K$2,1,MATCH($P$123,Paramétrage!$K$2:$U$2,0)-1,COUNTA(OFFSET(Paramétrage!$K$2,1,MATCH($P$123,Paramétrage!$K$2:$U$2,0)-1,53,1)),1)</xm:f>
          </x14:formula1>
          <xm:sqref>Q123</xm:sqref>
        </x14:dataValidation>
        <x14:dataValidation type="list" allowBlank="1" showInputMessage="1" showErrorMessage="1" xr:uid="{00000000-0002-0000-0300-000084010000}">
          <x14:formula1>
            <xm:f>OFFSET(Paramétrage!$K$2,1,MATCH($P$124,Paramétrage!$K$2:$U$2,0)-1,COUNTA(OFFSET(Paramétrage!$K$2,1,MATCH($P$124,Paramétrage!$K$2:$U$2,0)-1,53,1)),1)</xm:f>
          </x14:formula1>
          <xm:sqref>Q124</xm:sqref>
        </x14:dataValidation>
        <x14:dataValidation type="list" allowBlank="1" showInputMessage="1" showErrorMessage="1" xr:uid="{00000000-0002-0000-0300-000085010000}">
          <x14:formula1>
            <xm:f>OFFSET(Paramétrage!$K$2,1,MATCH($P$125,Paramétrage!$K$2:$U$2,0)-1,COUNTA(OFFSET(Paramétrage!$K$2,1,MATCH($P$125,Paramétrage!$K$2:$U$2,0)-1,53,1)),1)</xm:f>
          </x14:formula1>
          <xm:sqref>Q125</xm:sqref>
        </x14:dataValidation>
        <x14:dataValidation type="list" allowBlank="1" showInputMessage="1" showErrorMessage="1" xr:uid="{00000000-0002-0000-0300-000086010000}">
          <x14:formula1>
            <xm:f>OFFSET(Paramétrage!$K$2,1,MATCH($P$126,Paramétrage!$K$2:$U$2,0)-1,COUNTA(OFFSET(Paramétrage!$K$2,1,MATCH($P$126,Paramétrage!$K$2:$U$2,0)-1,53,1)),1)</xm:f>
          </x14:formula1>
          <xm:sqref>Q126</xm:sqref>
        </x14:dataValidation>
        <x14:dataValidation type="list" allowBlank="1" showInputMessage="1" showErrorMessage="1" xr:uid="{00000000-0002-0000-0300-000087010000}">
          <x14:formula1>
            <xm:f>OFFSET(Paramétrage!$K$2,1,MATCH($P$127,Paramétrage!$K$2:$U$2,0)-1,COUNTA(OFFSET(Paramétrage!$K$2,1,MATCH($P$127,Paramétrage!$K$2:$U$2,0)-1,53,1)),1)</xm:f>
          </x14:formula1>
          <xm:sqref>Q127</xm:sqref>
        </x14:dataValidation>
        <x14:dataValidation type="list" allowBlank="1" showInputMessage="1" showErrorMessage="1" xr:uid="{00000000-0002-0000-0300-000088010000}">
          <x14:formula1>
            <xm:f>OFFSET(Paramétrage!$K$2,1,MATCH($P$128,Paramétrage!$K$2:$U$2,0)-1,COUNTA(OFFSET(Paramétrage!$K$2,1,MATCH($P$128,Paramétrage!$K$2:$U$2,0)-1,53,1)),1)</xm:f>
          </x14:formula1>
          <xm:sqref>Q128</xm:sqref>
        </x14:dataValidation>
        <x14:dataValidation type="list" allowBlank="1" showInputMessage="1" showErrorMessage="1" xr:uid="{00000000-0002-0000-0300-000089010000}">
          <x14:formula1>
            <xm:f>OFFSET(Paramétrage!$K$2,1,MATCH($P$129,Paramétrage!$K$2:$U$2,0)-1,COUNTA(OFFSET(Paramétrage!$K$2,1,MATCH($P$129,Paramétrage!$K$2:$U$2,0)-1,53,1)),1)</xm:f>
          </x14:formula1>
          <xm:sqref>Q129</xm:sqref>
        </x14:dataValidation>
        <x14:dataValidation type="list" allowBlank="1" showInputMessage="1" showErrorMessage="1" xr:uid="{00000000-0002-0000-0300-00008A010000}">
          <x14:formula1>
            <xm:f>OFFSET(Paramétrage!$K$2,1,MATCH($P$130,Paramétrage!$K$2:$U$2,0)-1,COUNTA(OFFSET(Paramétrage!$K$2,1,MATCH($P$130,Paramétrage!$K$2:$U$2,0)-1,53,1)),1)</xm:f>
          </x14:formula1>
          <xm:sqref>Q130</xm:sqref>
        </x14:dataValidation>
        <x14:dataValidation type="list" allowBlank="1" showInputMessage="1" showErrorMessage="1" xr:uid="{00000000-0002-0000-0300-00008B010000}">
          <x14:formula1>
            <xm:f>OFFSET(Paramétrage!$K$2,1,MATCH($P$131,Paramétrage!$K$2:$U$2,0)-1,COUNTA(OFFSET(Paramétrage!$K$2,1,MATCH($P$131,Paramétrage!$K$2:$U$2,0)-1,53,1)),1)</xm:f>
          </x14:formula1>
          <xm:sqref>Q131</xm:sqref>
        </x14:dataValidation>
        <x14:dataValidation type="list" allowBlank="1" showInputMessage="1" showErrorMessage="1" xr:uid="{00000000-0002-0000-0300-00008C010000}">
          <x14:formula1>
            <xm:f>OFFSET(Paramétrage!$K$2,1,MATCH($P$132,Paramétrage!$K$2:$U$2,0)-1,COUNTA(OFFSET(Paramétrage!$K$2,1,MATCH($P$132,Paramétrage!$K$2:$U$2,0)-1,53,1)),1)</xm:f>
          </x14:formula1>
          <xm:sqref>Q132</xm:sqref>
        </x14:dataValidation>
        <x14:dataValidation type="list" allowBlank="1" showInputMessage="1" showErrorMessage="1" xr:uid="{00000000-0002-0000-0300-00008D010000}">
          <x14:formula1>
            <xm:f>OFFSET(Paramétrage!$K$2,1,MATCH($P$133,Paramétrage!$K$2:$U$2,0)-1,COUNTA(OFFSET(Paramétrage!$K$2,1,MATCH($P$133,Paramétrage!$K$2:$U$2,0)-1,53,1)),1)</xm:f>
          </x14:formula1>
          <xm:sqref>Q133</xm:sqref>
        </x14:dataValidation>
        <x14:dataValidation type="list" allowBlank="1" showInputMessage="1" showErrorMessage="1" xr:uid="{00000000-0002-0000-0300-00008E010000}">
          <x14:formula1>
            <xm:f>OFFSET(Paramétrage!$K$2,1,MATCH($P$134,Paramétrage!$K$2:$U$2,0)-1,COUNTA(OFFSET(Paramétrage!$K$2,1,MATCH($P$134,Paramétrage!$K$2:$U$2,0)-1,53,1)),1)</xm:f>
          </x14:formula1>
          <xm:sqref>Q134</xm:sqref>
        </x14:dataValidation>
        <x14:dataValidation type="list" allowBlank="1" showInputMessage="1" showErrorMessage="1" xr:uid="{00000000-0002-0000-0300-00008F010000}">
          <x14:formula1>
            <xm:f>OFFSET(Paramétrage!$K$2,1,MATCH($P$135,Paramétrage!$K$2:$U$2,0)-1,COUNTA(OFFSET(Paramétrage!$K$2,1,MATCH($P$135,Paramétrage!$K$2:$U$2,0)-1,53,1)),1)</xm:f>
          </x14:formula1>
          <xm:sqref>Q135</xm:sqref>
        </x14:dataValidation>
        <x14:dataValidation type="list" allowBlank="1" showInputMessage="1" showErrorMessage="1" xr:uid="{00000000-0002-0000-0300-000090010000}">
          <x14:formula1>
            <xm:f>OFFSET(Paramétrage!$K$2,1,MATCH($P$136,Paramétrage!$K$2:$U$2,0)-1,COUNTA(OFFSET(Paramétrage!$K$2,1,MATCH($P$136,Paramétrage!$K$2:$U$2,0)-1,53,1)),1)</xm:f>
          </x14:formula1>
          <xm:sqref>Q136</xm:sqref>
        </x14:dataValidation>
        <x14:dataValidation type="list" allowBlank="1" showInputMessage="1" showErrorMessage="1" xr:uid="{00000000-0002-0000-0300-000091010000}">
          <x14:formula1>
            <xm:f>OFFSET(Paramétrage!$K$2,1,MATCH($P$137,Paramétrage!$K$2:$U$2,0)-1,COUNTA(OFFSET(Paramétrage!$K$2,1,MATCH($P$137,Paramétrage!$K$2:$U$2,0)-1,53,1)),1)</xm:f>
          </x14:formula1>
          <xm:sqref>Q137</xm:sqref>
        </x14:dataValidation>
        <x14:dataValidation type="list" allowBlank="1" showInputMessage="1" showErrorMessage="1" xr:uid="{00000000-0002-0000-0300-000092010000}">
          <x14:formula1>
            <xm:f>OFFSET(Paramétrage!$K$2,1,MATCH($P$138,Paramétrage!$K$2:$U$2,0)-1,COUNTA(OFFSET(Paramétrage!$K$2,1,MATCH($P$138,Paramétrage!$K$2:$U$2,0)-1,53,1)),1)</xm:f>
          </x14:formula1>
          <xm:sqref>Q138</xm:sqref>
        </x14:dataValidation>
        <x14:dataValidation type="list" allowBlank="1" showInputMessage="1" showErrorMessage="1" xr:uid="{00000000-0002-0000-0300-000093010000}">
          <x14:formula1>
            <xm:f>OFFSET(Paramétrage!$K$2,1,MATCH($P$139,Paramétrage!$K$2:$U$2,0)-1,COUNTA(OFFSET(Paramétrage!$K$2,1,MATCH($P$139,Paramétrage!$K$2:$U$2,0)-1,53,1)),1)</xm:f>
          </x14:formula1>
          <xm:sqref>Q139</xm:sqref>
        </x14:dataValidation>
        <x14:dataValidation type="list" allowBlank="1" showInputMessage="1" showErrorMessage="1" xr:uid="{00000000-0002-0000-0300-000094010000}">
          <x14:formula1>
            <xm:f>OFFSET(Paramétrage!$K$2,1,MATCH($P$140,Paramétrage!$K$2:$U$2,0)-1,COUNTA(OFFSET(Paramétrage!$K$2,1,MATCH($P$140,Paramétrage!$K$2:$U$2,0)-1,53,1)),1)</xm:f>
          </x14:formula1>
          <xm:sqref>Q140</xm:sqref>
        </x14:dataValidation>
        <x14:dataValidation type="list" allowBlank="1" showInputMessage="1" showErrorMessage="1" xr:uid="{00000000-0002-0000-0300-000095010000}">
          <x14:formula1>
            <xm:f>OFFSET(Paramétrage!$K$2,1,MATCH($P$141,Paramétrage!$K$2:$U$2,0)-1,COUNTA(OFFSET(Paramétrage!$K$2,1,MATCH($P$141,Paramétrage!$K$2:$U$2,0)-1,53,1)),1)</xm:f>
          </x14:formula1>
          <xm:sqref>Q141</xm:sqref>
        </x14:dataValidation>
        <x14:dataValidation type="list" allowBlank="1" showInputMessage="1" showErrorMessage="1" xr:uid="{00000000-0002-0000-0300-000096010000}">
          <x14:formula1>
            <xm:f>OFFSET(Paramétrage!$K$2,1,MATCH($P$142,Paramétrage!$K$2:$U$2,0)-1,COUNTA(OFFSET(Paramétrage!$K$2,1,MATCH($P$142,Paramétrage!$K$2:$U$2,0)-1,53,1)),1)</xm:f>
          </x14:formula1>
          <xm:sqref>Q142</xm:sqref>
        </x14:dataValidation>
        <x14:dataValidation type="list" allowBlank="1" showInputMessage="1" showErrorMessage="1" xr:uid="{00000000-0002-0000-0300-000097010000}">
          <x14:formula1>
            <xm:f>OFFSET(Paramétrage!$K$2,1,MATCH($P$143,Paramétrage!$K$2:$U$2,0)-1,COUNTA(OFFSET(Paramétrage!$K$2,1,MATCH($P$143,Paramétrage!$K$2:$U$2,0)-1,53,1)),1)</xm:f>
          </x14:formula1>
          <xm:sqref>Q143</xm:sqref>
        </x14:dataValidation>
        <x14:dataValidation type="list" allowBlank="1" showInputMessage="1" showErrorMessage="1" xr:uid="{00000000-0002-0000-0300-000098010000}">
          <x14:formula1>
            <xm:f>OFFSET(Paramétrage!$K$2,1,MATCH($P$144,Paramétrage!$K$2:$U$2,0)-1,COUNTA(OFFSET(Paramétrage!$K$2,1,MATCH($P$144,Paramétrage!$K$2:$U$2,0)-1,53,1)),1)</xm:f>
          </x14:formula1>
          <xm:sqref>Q144</xm:sqref>
        </x14:dataValidation>
        <x14:dataValidation type="list" allowBlank="1" showInputMessage="1" showErrorMessage="1" xr:uid="{00000000-0002-0000-0300-000099010000}">
          <x14:formula1>
            <xm:f>OFFSET(Paramétrage!$K$2,1,MATCH($P$145,Paramétrage!$K$2:$U$2,0)-1,COUNTA(OFFSET(Paramétrage!$K$2,1,MATCH($P$145,Paramétrage!$K$2:$U$2,0)-1,53,1)),1)</xm:f>
          </x14:formula1>
          <xm:sqref>Q145</xm:sqref>
        </x14:dataValidation>
        <x14:dataValidation type="list" allowBlank="1" showInputMessage="1" showErrorMessage="1" xr:uid="{00000000-0002-0000-0300-00009A010000}">
          <x14:formula1>
            <xm:f>OFFSET(Paramétrage!$K$2,1,MATCH($P$146,Paramétrage!$K$2:$U$2,0)-1,COUNTA(OFFSET(Paramétrage!$K$2,1,MATCH($P$146,Paramétrage!$K$2:$U$2,0)-1,53,1)),1)</xm:f>
          </x14:formula1>
          <xm:sqref>Q146</xm:sqref>
        </x14:dataValidation>
        <x14:dataValidation type="list" allowBlank="1" showInputMessage="1" showErrorMessage="1" xr:uid="{00000000-0002-0000-0300-00009B010000}">
          <x14:formula1>
            <xm:f>OFFSET(Paramétrage!$K$2,1,MATCH($P$147,Paramétrage!$K$2:$U$2,0)-1,COUNTA(OFFSET(Paramétrage!$K$2,1,MATCH($P$147,Paramétrage!$K$2:$U$2,0)-1,53,1)),1)</xm:f>
          </x14:formula1>
          <xm:sqref>Q147</xm:sqref>
        </x14:dataValidation>
        <x14:dataValidation type="list" allowBlank="1" showInputMessage="1" showErrorMessage="1" xr:uid="{00000000-0002-0000-0300-00009C010000}">
          <x14:formula1>
            <xm:f>OFFSET(Paramétrage!$K$2,1,MATCH($P$148,Paramétrage!$K$2:$U$2,0)-1,COUNTA(OFFSET(Paramétrage!$K$2,1,MATCH($P$148,Paramétrage!$K$2:$U$2,0)-1,53,1)),1)</xm:f>
          </x14:formula1>
          <xm:sqref>Q148</xm:sqref>
        </x14:dataValidation>
        <x14:dataValidation type="list" allowBlank="1" showInputMessage="1" showErrorMessage="1" xr:uid="{00000000-0002-0000-0300-00009D010000}">
          <x14:formula1>
            <xm:f>OFFSET(Paramétrage!$K$2,1,MATCH($P$149,Paramétrage!$K$2:$U$2,0)-1,COUNTA(OFFSET(Paramétrage!$K$2,1,MATCH($P$149,Paramétrage!$K$2:$U$2,0)-1,53,1)),1)</xm:f>
          </x14:formula1>
          <xm:sqref>Q149</xm:sqref>
        </x14:dataValidation>
        <x14:dataValidation type="list" allowBlank="1" showInputMessage="1" showErrorMessage="1" xr:uid="{00000000-0002-0000-0300-00009E010000}">
          <x14:formula1>
            <xm:f>OFFSET(Paramétrage!$K$2,1,MATCH($P$150,Paramétrage!$K$2:$U$2,0)-1,COUNTA(OFFSET(Paramétrage!$K$2,1,MATCH($P$150,Paramétrage!$K$2:$U$2,0)-1,53,1)),1)</xm:f>
          </x14:formula1>
          <xm:sqref>Q150</xm:sqref>
        </x14:dataValidation>
        <x14:dataValidation type="list" allowBlank="1" showInputMessage="1" showErrorMessage="1" xr:uid="{00000000-0002-0000-0300-00009F010000}">
          <x14:formula1>
            <xm:f>OFFSET(Paramétrage!$K$2,1,MATCH($P$151,Paramétrage!$K$2:$U$2,0)-1,COUNTA(OFFSET(Paramétrage!$K$2,1,MATCH($P$151,Paramétrage!$K$2:$U$2,0)-1,53,1)),1)</xm:f>
          </x14:formula1>
          <xm:sqref>Q151</xm:sqref>
        </x14:dataValidation>
        <x14:dataValidation type="list" allowBlank="1" showInputMessage="1" showErrorMessage="1" xr:uid="{00000000-0002-0000-0300-0000A0010000}">
          <x14:formula1>
            <xm:f>OFFSET(Paramétrage!$K$2,1,MATCH($P$152,Paramétrage!$K$2:$U$2,0)-1,COUNTA(OFFSET(Paramétrage!$K$2,1,MATCH($P$152,Paramétrage!$K$2:$U$2,0)-1,53,1)),1)</xm:f>
          </x14:formula1>
          <xm:sqref>Q152</xm:sqref>
        </x14:dataValidation>
        <x14:dataValidation type="list" allowBlank="1" showInputMessage="1" showErrorMessage="1" xr:uid="{00000000-0002-0000-0300-0000A1010000}">
          <x14:formula1>
            <xm:f>OFFSET(Paramétrage!$K$2,1,MATCH($P$153,Paramétrage!$K$2:$U$2,0)-1,COUNTA(OFFSET(Paramétrage!$K$2,1,MATCH($P$153,Paramétrage!$K$2:$U$2,0)-1,53,1)),1)</xm:f>
          </x14:formula1>
          <xm:sqref>Q153</xm:sqref>
        </x14:dataValidation>
        <x14:dataValidation type="list" allowBlank="1" showInputMessage="1" showErrorMessage="1" xr:uid="{00000000-0002-0000-0300-0000A2010000}">
          <x14:formula1>
            <xm:f>OFFSET(Paramétrage!$K$2,1,MATCH($P$154,Paramétrage!$K$2:$U$2,0)-1,COUNTA(OFFSET(Paramétrage!$K$2,1,MATCH($P$154,Paramétrage!$K$2:$U$2,0)-1,53,1)),1)</xm:f>
          </x14:formula1>
          <xm:sqref>Q154</xm:sqref>
        </x14:dataValidation>
        <x14:dataValidation type="list" allowBlank="1" showInputMessage="1" showErrorMessage="1" xr:uid="{00000000-0002-0000-0300-0000A3010000}">
          <x14:formula1>
            <xm:f>OFFSET(Paramétrage!$K$2,1,MATCH($P$155,Paramétrage!$K$2:$U$2,0)-1,COUNTA(OFFSET(Paramétrage!$K$2,1,MATCH($P$155,Paramétrage!$K$2:$U$2,0)-1,53,1)),1)</xm:f>
          </x14:formula1>
          <xm:sqref>Q155</xm:sqref>
        </x14:dataValidation>
        <x14:dataValidation type="list" allowBlank="1" showInputMessage="1" showErrorMessage="1" xr:uid="{00000000-0002-0000-0300-0000A4010000}">
          <x14:formula1>
            <xm:f>Paramétrage!$G$4:$G$5</xm:f>
          </x14:formula1>
          <xm:sqref>L17:L155 O17:O155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156"/>
  <sheetViews>
    <sheetView tabSelected="1" zoomScale="70" zoomScaleNormal="70" workbookViewId="0">
      <pane xSplit="7" ySplit="16" topLeftCell="H17" activePane="bottomRight" state="frozen"/>
      <selection activeCell="V25" sqref="V25"/>
      <selection pane="topRight" activeCell="V25" sqref="V25"/>
      <selection pane="bottomLeft" activeCell="V25" sqref="V25"/>
      <selection pane="bottomRight" activeCell="V25" sqref="V25"/>
    </sheetView>
  </sheetViews>
  <sheetFormatPr baseColWidth="10" defaultColWidth="11.7109375" defaultRowHeight="15.75" x14ac:dyDescent="0.2"/>
  <cols>
    <col min="1" max="1" width="11.7109375" style="2"/>
    <col min="2" max="2" width="14.28515625" style="2" customWidth="1"/>
    <col min="3" max="3" width="8.85546875" style="2" customWidth="1"/>
    <col min="4" max="4" width="22.42578125" style="2" customWidth="1"/>
    <col min="5" max="6" width="8.85546875" style="2" customWidth="1"/>
    <col min="7" max="7" width="31.85546875" style="2" customWidth="1"/>
    <col min="8" max="8" width="13" style="2" customWidth="1"/>
    <col min="9" max="9" width="10" style="2" customWidth="1"/>
    <col min="10" max="16384" width="11.7109375" style="2"/>
  </cols>
  <sheetData>
    <row r="1" spans="1:17" ht="6" customHeight="1" x14ac:dyDescent="0.2"/>
    <row r="2" spans="1:17" ht="18" customHeight="1" x14ac:dyDescent="0.2">
      <c r="E2" s="152" t="s">
        <v>3</v>
      </c>
      <c r="F2" s="156"/>
      <c r="G2" s="152" t="s">
        <v>4</v>
      </c>
      <c r="H2" s="152" t="s">
        <v>5</v>
      </c>
      <c r="I2" s="156"/>
    </row>
    <row r="3" spans="1:17" ht="18" customHeight="1" x14ac:dyDescent="0.2">
      <c r="E3" s="153"/>
      <c r="F3" s="157"/>
      <c r="G3" s="153"/>
      <c r="H3" s="153"/>
      <c r="I3" s="157"/>
    </row>
    <row r="4" spans="1:17" ht="18" customHeight="1" x14ac:dyDescent="0.2">
      <c r="D4" s="80" t="s">
        <v>172</v>
      </c>
      <c r="E4" s="106" t="s">
        <v>6</v>
      </c>
      <c r="F4" s="108"/>
      <c r="G4" s="37" t="s">
        <v>173</v>
      </c>
      <c r="H4" s="106" t="s">
        <v>176</v>
      </c>
      <c r="I4" s="108"/>
    </row>
    <row r="5" spans="1:17" ht="18" customHeight="1" x14ac:dyDescent="0.2">
      <c r="A5" s="134" t="s">
        <v>268</v>
      </c>
      <c r="B5" s="134"/>
      <c r="D5" s="81" t="s">
        <v>98</v>
      </c>
      <c r="E5" s="149" t="s">
        <v>6</v>
      </c>
      <c r="F5" s="150"/>
      <c r="G5" s="37" t="s">
        <v>173</v>
      </c>
      <c r="H5" s="149" t="s">
        <v>170</v>
      </c>
      <c r="I5" s="150"/>
    </row>
    <row r="6" spans="1:17" ht="18" customHeight="1" x14ac:dyDescent="0.2">
      <c r="A6" s="134"/>
      <c r="B6" s="134"/>
      <c r="D6" s="81" t="s">
        <v>175</v>
      </c>
      <c r="E6" s="149" t="s">
        <v>6</v>
      </c>
      <c r="F6" s="150"/>
      <c r="G6" s="37" t="s">
        <v>173</v>
      </c>
      <c r="H6" s="98" t="s">
        <v>174</v>
      </c>
      <c r="I6" s="109"/>
    </row>
    <row r="7" spans="1:17" ht="18" customHeight="1" x14ac:dyDescent="0.2">
      <c r="A7" s="134"/>
      <c r="B7" s="134"/>
      <c r="D7" s="38" t="s">
        <v>99</v>
      </c>
      <c r="E7" s="39"/>
      <c r="F7" s="39"/>
      <c r="G7" s="40"/>
      <c r="H7" s="40"/>
      <c r="I7" s="40"/>
    </row>
    <row r="8" spans="1:17" ht="18" customHeight="1" x14ac:dyDescent="0.2">
      <c r="A8" s="134"/>
      <c r="B8" s="134"/>
      <c r="D8" s="43"/>
      <c r="E8" s="149"/>
      <c r="F8" s="150"/>
      <c r="G8" s="37"/>
      <c r="H8" s="98"/>
      <c r="I8" s="109"/>
      <c r="L8" s="158" t="s">
        <v>1391</v>
      </c>
      <c r="M8" s="158"/>
      <c r="N8" s="158"/>
      <c r="O8" s="158"/>
      <c r="P8" s="158"/>
    </row>
    <row r="9" spans="1:17" ht="18" customHeight="1" x14ac:dyDescent="0.2">
      <c r="A9" s="5"/>
      <c r="B9" s="5"/>
      <c r="D9" s="43"/>
      <c r="E9" s="98"/>
      <c r="F9" s="109"/>
      <c r="G9" s="37"/>
      <c r="H9" s="98"/>
      <c r="I9" s="109"/>
    </row>
    <row r="10" spans="1:17" ht="18" customHeight="1" x14ac:dyDescent="0.2">
      <c r="D10" s="83"/>
      <c r="E10" s="83"/>
      <c r="F10" s="83"/>
      <c r="G10" s="83"/>
      <c r="H10" s="83"/>
      <c r="I10" s="83"/>
    </row>
    <row r="11" spans="1:17" ht="18" customHeight="1" x14ac:dyDescent="0.2">
      <c r="D11" s="83"/>
      <c r="E11" s="83"/>
      <c r="F11" s="83"/>
      <c r="G11" s="83"/>
      <c r="H11" s="83"/>
      <c r="I11" s="83"/>
    </row>
    <row r="12" spans="1:17" ht="18" customHeight="1" x14ac:dyDescent="0.2">
      <c r="B12" s="44"/>
      <c r="C12" s="44"/>
    </row>
    <row r="13" spans="1:17" ht="18" customHeight="1" x14ac:dyDescent="0.2">
      <c r="B13" s="44"/>
      <c r="C13" s="44"/>
      <c r="D13" s="44"/>
      <c r="E13" s="44"/>
      <c r="F13" s="44"/>
    </row>
    <row r="14" spans="1:17" ht="6.6" customHeight="1" thickBot="1" x14ac:dyDescent="0.25"/>
    <row r="15" spans="1:17" ht="68.849999999999994" customHeight="1" x14ac:dyDescent="0.25">
      <c r="A15" s="11"/>
      <c r="B15" s="127" t="s">
        <v>15</v>
      </c>
      <c r="C15" s="128"/>
      <c r="D15" s="112"/>
      <c r="E15" s="110" t="s">
        <v>16</v>
      </c>
      <c r="F15" s="110" t="s">
        <v>17</v>
      </c>
      <c r="G15" s="110" t="s">
        <v>18</v>
      </c>
      <c r="H15" s="112" t="s">
        <v>19</v>
      </c>
      <c r="I15" s="110" t="s">
        <v>20</v>
      </c>
      <c r="J15" s="145" t="s">
        <v>276</v>
      </c>
      <c r="K15" s="136" t="s">
        <v>277</v>
      </c>
      <c r="L15" s="136" t="s">
        <v>278</v>
      </c>
      <c r="M15" s="136" t="s">
        <v>276</v>
      </c>
      <c r="N15" s="136" t="s">
        <v>277</v>
      </c>
      <c r="O15" s="136" t="s">
        <v>278</v>
      </c>
      <c r="P15" s="136" t="s">
        <v>276</v>
      </c>
      <c r="Q15" s="138" t="s">
        <v>277</v>
      </c>
    </row>
    <row r="16" spans="1:17" ht="32.25" thickBot="1" x14ac:dyDescent="0.3">
      <c r="A16" s="11"/>
      <c r="B16" s="6" t="s">
        <v>21</v>
      </c>
      <c r="C16" s="7" t="s">
        <v>22</v>
      </c>
      <c r="D16" s="7" t="s">
        <v>23</v>
      </c>
      <c r="E16" s="126"/>
      <c r="F16" s="111"/>
      <c r="G16" s="111"/>
      <c r="H16" s="113"/>
      <c r="I16" s="111"/>
      <c r="J16" s="146"/>
      <c r="K16" s="137"/>
      <c r="L16" s="137"/>
      <c r="M16" s="137"/>
      <c r="N16" s="137" t="s">
        <v>277</v>
      </c>
      <c r="O16" s="137" t="s">
        <v>278</v>
      </c>
      <c r="P16" s="137"/>
      <c r="Q16" s="139" t="s">
        <v>277</v>
      </c>
    </row>
    <row r="17" spans="1:17" ht="15.6" customHeight="1" x14ac:dyDescent="0.2">
      <c r="A17" s="114" t="s">
        <v>177</v>
      </c>
      <c r="B17" s="129" t="s">
        <v>25</v>
      </c>
      <c r="C17" s="117" t="s">
        <v>178</v>
      </c>
      <c r="D17" s="119" t="s">
        <v>69</v>
      </c>
      <c r="E17" s="120">
        <v>5</v>
      </c>
      <c r="F17" s="34" t="s">
        <v>179</v>
      </c>
      <c r="G17" s="45" t="s">
        <v>29</v>
      </c>
      <c r="H17" s="46" t="s">
        <v>30</v>
      </c>
      <c r="I17" s="34" t="s">
        <v>31</v>
      </c>
      <c r="J17" s="85"/>
      <c r="K17" s="85"/>
      <c r="L17" s="85"/>
      <c r="M17" s="85"/>
      <c r="N17" s="85"/>
      <c r="O17" s="85"/>
      <c r="P17" s="85"/>
      <c r="Q17" s="85"/>
    </row>
    <row r="18" spans="1:17" x14ac:dyDescent="0.2">
      <c r="A18" s="115"/>
      <c r="B18" s="130"/>
      <c r="C18" s="117"/>
      <c r="D18" s="119"/>
      <c r="E18" s="120"/>
      <c r="F18" s="8" t="s">
        <v>179</v>
      </c>
      <c r="G18" s="45" t="s">
        <v>29</v>
      </c>
      <c r="H18" s="49" t="s">
        <v>30</v>
      </c>
      <c r="I18" s="34" t="s">
        <v>31</v>
      </c>
      <c r="J18" s="85"/>
      <c r="K18" s="85"/>
      <c r="L18" s="85"/>
      <c r="M18" s="85"/>
      <c r="N18" s="85"/>
      <c r="O18" s="85"/>
      <c r="P18" s="85"/>
      <c r="Q18" s="85"/>
    </row>
    <row r="19" spans="1:17" x14ac:dyDescent="0.2">
      <c r="A19" s="115"/>
      <c r="B19" s="130"/>
      <c r="C19" s="117"/>
      <c r="D19" s="119"/>
      <c r="E19" s="120"/>
      <c r="F19" s="34" t="s">
        <v>180</v>
      </c>
      <c r="G19" s="48" t="s">
        <v>33</v>
      </c>
      <c r="H19" s="49" t="s">
        <v>30</v>
      </c>
      <c r="I19" s="34" t="s">
        <v>31</v>
      </c>
      <c r="J19" s="85"/>
      <c r="K19" s="85"/>
      <c r="L19" s="85"/>
      <c r="M19" s="85"/>
      <c r="N19" s="85"/>
      <c r="O19" s="85"/>
      <c r="P19" s="85"/>
      <c r="Q19" s="85"/>
    </row>
    <row r="20" spans="1:17" x14ac:dyDescent="0.2">
      <c r="A20" s="115"/>
      <c r="B20" s="130"/>
      <c r="C20" s="117"/>
      <c r="D20" s="119"/>
      <c r="E20" s="120"/>
      <c r="F20" s="34" t="s">
        <v>180</v>
      </c>
      <c r="G20" s="48" t="s">
        <v>33</v>
      </c>
      <c r="H20" s="49" t="s">
        <v>30</v>
      </c>
      <c r="I20" s="34" t="s">
        <v>31</v>
      </c>
      <c r="J20" s="85"/>
      <c r="K20" s="85"/>
      <c r="L20" s="85"/>
      <c r="M20" s="85"/>
      <c r="N20" s="85"/>
      <c r="O20" s="85"/>
      <c r="P20" s="85"/>
      <c r="Q20" s="85"/>
    </row>
    <row r="21" spans="1:17" x14ac:dyDescent="0.2">
      <c r="A21" s="115"/>
      <c r="B21" s="130"/>
      <c r="C21" s="117"/>
      <c r="D21" s="119"/>
      <c r="E21" s="120"/>
      <c r="F21" s="33" t="s">
        <v>181</v>
      </c>
      <c r="G21" s="48" t="s">
        <v>182</v>
      </c>
      <c r="H21" s="49" t="s">
        <v>30</v>
      </c>
      <c r="I21" s="34" t="s">
        <v>31</v>
      </c>
      <c r="J21" s="85"/>
      <c r="K21" s="85"/>
      <c r="L21" s="85"/>
      <c r="M21" s="85"/>
      <c r="N21" s="85"/>
      <c r="O21" s="85"/>
      <c r="P21" s="85"/>
      <c r="Q21" s="85"/>
    </row>
    <row r="22" spans="1:17" x14ac:dyDescent="0.2">
      <c r="A22" s="115"/>
      <c r="B22" s="130"/>
      <c r="C22" s="117"/>
      <c r="D22" s="119"/>
      <c r="E22" s="120"/>
      <c r="F22" s="34" t="s">
        <v>181</v>
      </c>
      <c r="G22" s="48" t="s">
        <v>182</v>
      </c>
      <c r="H22" s="49" t="s">
        <v>30</v>
      </c>
      <c r="I22" s="34" t="s">
        <v>31</v>
      </c>
      <c r="J22" s="85"/>
      <c r="K22" s="85"/>
      <c r="L22" s="85"/>
      <c r="M22" s="85"/>
      <c r="N22" s="85"/>
      <c r="O22" s="85"/>
      <c r="P22" s="85"/>
      <c r="Q22" s="85"/>
    </row>
    <row r="23" spans="1:17" x14ac:dyDescent="0.2">
      <c r="A23" s="115"/>
      <c r="B23" s="130"/>
      <c r="C23" s="117"/>
      <c r="D23" s="119"/>
      <c r="E23" s="120"/>
      <c r="F23" s="34"/>
      <c r="G23" s="48"/>
      <c r="H23" s="49"/>
      <c r="I23" s="34"/>
      <c r="J23" s="85"/>
      <c r="K23" s="85"/>
      <c r="L23" s="85"/>
      <c r="M23" s="85"/>
      <c r="N23" s="85"/>
      <c r="O23" s="85"/>
      <c r="P23" s="85"/>
      <c r="Q23" s="85"/>
    </row>
    <row r="24" spans="1:17" x14ac:dyDescent="0.2">
      <c r="A24" s="115"/>
      <c r="B24" s="130"/>
      <c r="C24" s="117"/>
      <c r="D24" s="119"/>
      <c r="E24" s="121"/>
      <c r="F24" s="34"/>
      <c r="G24" s="48"/>
      <c r="H24" s="49"/>
      <c r="I24" s="34"/>
      <c r="J24" s="85"/>
      <c r="K24" s="85"/>
      <c r="L24" s="85"/>
      <c r="M24" s="85"/>
      <c r="N24" s="85"/>
      <c r="O24" s="85"/>
      <c r="P24" s="85"/>
      <c r="Q24" s="85"/>
    </row>
    <row r="25" spans="1:17" ht="78.75" x14ac:dyDescent="0.2">
      <c r="A25" s="115"/>
      <c r="B25" s="130"/>
      <c r="C25" s="117"/>
      <c r="D25" s="24"/>
      <c r="E25" s="25"/>
      <c r="F25" s="25"/>
      <c r="G25" s="86"/>
      <c r="H25" s="87"/>
      <c r="I25" s="25"/>
      <c r="J25" s="85" t="s">
        <v>408</v>
      </c>
      <c r="K25" s="85" t="s">
        <v>356</v>
      </c>
      <c r="L25" s="85"/>
      <c r="M25" s="85"/>
      <c r="N25" s="85"/>
      <c r="O25" s="85"/>
      <c r="P25" s="85"/>
      <c r="Q25" s="85"/>
    </row>
    <row r="26" spans="1:17" ht="15.6" customHeight="1" x14ac:dyDescent="0.2">
      <c r="A26" s="115"/>
      <c r="B26" s="130"/>
      <c r="C26" s="117" t="s">
        <v>183</v>
      </c>
      <c r="D26" s="119" t="s">
        <v>184</v>
      </c>
      <c r="E26" s="120">
        <v>4</v>
      </c>
      <c r="F26" s="34" t="s">
        <v>185</v>
      </c>
      <c r="G26" s="45" t="s">
        <v>119</v>
      </c>
      <c r="H26" s="46" t="s">
        <v>30</v>
      </c>
      <c r="I26" s="34" t="s">
        <v>31</v>
      </c>
      <c r="J26" s="85"/>
      <c r="K26" s="85"/>
      <c r="L26" s="85"/>
      <c r="M26" s="85"/>
      <c r="N26" s="85"/>
      <c r="O26" s="85"/>
      <c r="P26" s="85"/>
      <c r="Q26" s="85"/>
    </row>
    <row r="27" spans="1:17" x14ac:dyDescent="0.2">
      <c r="A27" s="115"/>
      <c r="B27" s="130"/>
      <c r="C27" s="117"/>
      <c r="D27" s="119"/>
      <c r="E27" s="120"/>
      <c r="F27" s="34" t="s">
        <v>185</v>
      </c>
      <c r="G27" s="45" t="s">
        <v>119</v>
      </c>
      <c r="H27" s="49" t="s">
        <v>30</v>
      </c>
      <c r="I27" s="34" t="s">
        <v>31</v>
      </c>
      <c r="J27" s="85"/>
      <c r="K27" s="85"/>
      <c r="L27" s="85"/>
      <c r="M27" s="85"/>
      <c r="N27" s="85"/>
      <c r="O27" s="85"/>
      <c r="P27" s="85"/>
      <c r="Q27" s="85"/>
    </row>
    <row r="28" spans="1:17" x14ac:dyDescent="0.2">
      <c r="A28" s="115"/>
      <c r="B28" s="130"/>
      <c r="C28" s="117"/>
      <c r="D28" s="119"/>
      <c r="E28" s="120"/>
      <c r="F28" s="34" t="s">
        <v>186</v>
      </c>
      <c r="G28" s="48" t="s">
        <v>187</v>
      </c>
      <c r="H28" s="49" t="s">
        <v>40</v>
      </c>
      <c r="I28" s="34" t="s">
        <v>31</v>
      </c>
      <c r="J28" s="85"/>
      <c r="K28" s="85"/>
      <c r="L28" s="85"/>
      <c r="M28" s="85"/>
      <c r="N28" s="85"/>
      <c r="O28" s="85"/>
      <c r="P28" s="85"/>
      <c r="Q28" s="85"/>
    </row>
    <row r="29" spans="1:17" x14ac:dyDescent="0.2">
      <c r="A29" s="115"/>
      <c r="B29" s="130"/>
      <c r="C29" s="117"/>
      <c r="D29" s="119"/>
      <c r="E29" s="120"/>
      <c r="F29" s="34" t="s">
        <v>186</v>
      </c>
      <c r="G29" s="48" t="s">
        <v>187</v>
      </c>
      <c r="H29" s="49" t="s">
        <v>40</v>
      </c>
      <c r="I29" s="34" t="s">
        <v>31</v>
      </c>
      <c r="J29" s="85"/>
      <c r="K29" s="85"/>
      <c r="L29" s="85"/>
      <c r="M29" s="85"/>
      <c r="N29" s="85"/>
      <c r="O29" s="85"/>
      <c r="P29" s="85"/>
      <c r="Q29" s="85"/>
    </row>
    <row r="30" spans="1:17" x14ac:dyDescent="0.2">
      <c r="A30" s="115"/>
      <c r="B30" s="130"/>
      <c r="C30" s="117"/>
      <c r="D30" s="119"/>
      <c r="E30" s="120"/>
      <c r="F30" s="33" t="s">
        <v>186</v>
      </c>
      <c r="G30" s="48" t="s">
        <v>188</v>
      </c>
      <c r="H30" s="49" t="s">
        <v>40</v>
      </c>
      <c r="I30" s="34" t="s">
        <v>31</v>
      </c>
      <c r="J30" s="85"/>
      <c r="K30" s="85"/>
      <c r="L30" s="85"/>
      <c r="M30" s="85"/>
      <c r="N30" s="85"/>
      <c r="O30" s="85"/>
      <c r="P30" s="85"/>
      <c r="Q30" s="85"/>
    </row>
    <row r="31" spans="1:17" x14ac:dyDescent="0.2">
      <c r="A31" s="115"/>
      <c r="B31" s="130"/>
      <c r="C31" s="117"/>
      <c r="D31" s="119"/>
      <c r="E31" s="120"/>
      <c r="F31" s="34"/>
      <c r="G31" s="48"/>
      <c r="H31" s="49"/>
      <c r="I31" s="34"/>
      <c r="J31" s="85"/>
      <c r="K31" s="85"/>
      <c r="L31" s="85"/>
      <c r="M31" s="85"/>
      <c r="N31" s="85"/>
      <c r="O31" s="85"/>
      <c r="P31" s="85"/>
      <c r="Q31" s="85"/>
    </row>
    <row r="32" spans="1:17" x14ac:dyDescent="0.2">
      <c r="A32" s="115"/>
      <c r="B32" s="130"/>
      <c r="C32" s="117"/>
      <c r="D32" s="119"/>
      <c r="E32" s="120"/>
      <c r="F32" s="34"/>
      <c r="G32" s="48"/>
      <c r="H32" s="49"/>
      <c r="I32" s="34"/>
      <c r="J32" s="85"/>
      <c r="K32" s="85"/>
      <c r="L32" s="85"/>
      <c r="M32" s="85"/>
      <c r="N32" s="85"/>
      <c r="O32" s="85"/>
      <c r="P32" s="85"/>
      <c r="Q32" s="85"/>
    </row>
    <row r="33" spans="1:17" x14ac:dyDescent="0.2">
      <c r="A33" s="115"/>
      <c r="B33" s="130"/>
      <c r="C33" s="117"/>
      <c r="D33" s="119"/>
      <c r="E33" s="121"/>
      <c r="F33" s="34"/>
      <c r="G33" s="48"/>
      <c r="H33" s="49"/>
      <c r="I33" s="34"/>
      <c r="J33" s="85"/>
      <c r="K33" s="85"/>
      <c r="L33" s="85"/>
      <c r="M33" s="85"/>
      <c r="N33" s="85"/>
      <c r="O33" s="85"/>
      <c r="P33" s="85"/>
      <c r="Q33" s="85"/>
    </row>
    <row r="34" spans="1:17" ht="78.75" x14ac:dyDescent="0.2">
      <c r="A34" s="115"/>
      <c r="B34" s="130"/>
      <c r="C34" s="117"/>
      <c r="D34" s="24"/>
      <c r="E34" s="25"/>
      <c r="F34" s="25"/>
      <c r="G34" s="86"/>
      <c r="H34" s="87"/>
      <c r="I34" s="25"/>
      <c r="J34" s="85" t="s">
        <v>408</v>
      </c>
      <c r="K34" s="85" t="s">
        <v>362</v>
      </c>
      <c r="L34" s="85"/>
      <c r="M34" s="85" t="s">
        <v>408</v>
      </c>
      <c r="N34" s="85" t="s">
        <v>402</v>
      </c>
      <c r="O34" s="85"/>
      <c r="P34" s="85"/>
      <c r="Q34" s="85"/>
    </row>
    <row r="35" spans="1:17" ht="14.85" customHeight="1" x14ac:dyDescent="0.2">
      <c r="A35" s="115"/>
      <c r="B35" s="130"/>
      <c r="C35" s="117" t="s">
        <v>189</v>
      </c>
      <c r="D35" s="119" t="s">
        <v>52</v>
      </c>
      <c r="E35" s="122">
        <v>5</v>
      </c>
      <c r="F35" s="34" t="s">
        <v>190</v>
      </c>
      <c r="G35" s="53" t="s">
        <v>191</v>
      </c>
      <c r="H35" s="46" t="s">
        <v>30</v>
      </c>
      <c r="I35" s="34" t="s">
        <v>43</v>
      </c>
      <c r="J35" s="85"/>
      <c r="K35" s="85"/>
      <c r="L35" s="85"/>
      <c r="M35" s="85"/>
      <c r="N35" s="85"/>
      <c r="O35" s="85"/>
      <c r="P35" s="85"/>
      <c r="Q35" s="85"/>
    </row>
    <row r="36" spans="1:17" ht="14.85" customHeight="1" x14ac:dyDescent="0.2">
      <c r="A36" s="115"/>
      <c r="B36" s="130"/>
      <c r="C36" s="117"/>
      <c r="D36" s="119"/>
      <c r="E36" s="120"/>
      <c r="F36" s="34" t="s">
        <v>192</v>
      </c>
      <c r="G36" s="52" t="s">
        <v>193</v>
      </c>
      <c r="H36" s="49" t="s">
        <v>30</v>
      </c>
      <c r="I36" s="34" t="s">
        <v>43</v>
      </c>
      <c r="J36" s="85"/>
      <c r="K36" s="85"/>
      <c r="L36" s="85"/>
      <c r="M36" s="85"/>
      <c r="N36" s="85"/>
      <c r="O36" s="85"/>
      <c r="P36" s="85"/>
      <c r="Q36" s="85"/>
    </row>
    <row r="37" spans="1:17" ht="14.85" customHeight="1" x14ac:dyDescent="0.2">
      <c r="A37" s="115"/>
      <c r="B37" s="130"/>
      <c r="C37" s="117"/>
      <c r="D37" s="119"/>
      <c r="E37" s="120"/>
      <c r="F37" s="34" t="s">
        <v>194</v>
      </c>
      <c r="G37" s="54" t="s">
        <v>195</v>
      </c>
      <c r="H37" s="49" t="s">
        <v>30</v>
      </c>
      <c r="I37" s="34" t="s">
        <v>43</v>
      </c>
      <c r="J37" s="85"/>
      <c r="K37" s="85"/>
      <c r="L37" s="85"/>
      <c r="M37" s="85"/>
      <c r="N37" s="85"/>
      <c r="O37" s="85"/>
      <c r="P37" s="85"/>
      <c r="Q37" s="85"/>
    </row>
    <row r="38" spans="1:17" ht="14.85" customHeight="1" x14ac:dyDescent="0.2">
      <c r="A38" s="115"/>
      <c r="B38" s="130"/>
      <c r="C38" s="117"/>
      <c r="D38" s="119"/>
      <c r="E38" s="120"/>
      <c r="F38" s="33"/>
      <c r="G38" s="54"/>
      <c r="H38" s="49"/>
      <c r="I38" s="34"/>
      <c r="J38" s="85"/>
      <c r="K38" s="85"/>
      <c r="L38" s="85"/>
      <c r="M38" s="85"/>
      <c r="N38" s="85"/>
      <c r="O38" s="85"/>
      <c r="P38" s="85"/>
      <c r="Q38" s="85"/>
    </row>
    <row r="39" spans="1:17" x14ac:dyDescent="0.2">
      <c r="A39" s="115"/>
      <c r="B39" s="130"/>
      <c r="C39" s="117"/>
      <c r="D39" s="119"/>
      <c r="E39" s="120"/>
      <c r="F39" s="33"/>
      <c r="G39" s="54"/>
      <c r="H39" s="49"/>
      <c r="I39" s="34"/>
      <c r="J39" s="85"/>
      <c r="K39" s="85"/>
      <c r="L39" s="85"/>
      <c r="M39" s="85"/>
      <c r="N39" s="85"/>
      <c r="O39" s="85"/>
      <c r="P39" s="85"/>
      <c r="Q39" s="85"/>
    </row>
    <row r="40" spans="1:17" x14ac:dyDescent="0.2">
      <c r="A40" s="115"/>
      <c r="B40" s="130"/>
      <c r="C40" s="117"/>
      <c r="D40" s="119"/>
      <c r="E40" s="120"/>
      <c r="F40" s="34"/>
      <c r="G40" s="54"/>
      <c r="H40" s="49"/>
      <c r="I40" s="34"/>
      <c r="J40" s="85"/>
      <c r="K40" s="85"/>
      <c r="L40" s="85"/>
      <c r="M40" s="85"/>
      <c r="N40" s="85"/>
      <c r="O40" s="85"/>
      <c r="P40" s="85"/>
      <c r="Q40" s="85"/>
    </row>
    <row r="41" spans="1:17" x14ac:dyDescent="0.2">
      <c r="A41" s="115"/>
      <c r="B41" s="130"/>
      <c r="C41" s="117"/>
      <c r="D41" s="119"/>
      <c r="E41" s="120"/>
      <c r="F41" s="33"/>
      <c r="G41" s="54"/>
      <c r="H41" s="49"/>
      <c r="I41" s="34"/>
      <c r="J41" s="85"/>
      <c r="K41" s="85"/>
      <c r="L41" s="85"/>
      <c r="M41" s="85"/>
      <c r="N41" s="85"/>
      <c r="O41" s="85"/>
      <c r="P41" s="85"/>
      <c r="Q41" s="85"/>
    </row>
    <row r="42" spans="1:17" x14ac:dyDescent="0.2">
      <c r="A42" s="115"/>
      <c r="B42" s="130"/>
      <c r="C42" s="117"/>
      <c r="D42" s="119"/>
      <c r="E42" s="121"/>
      <c r="F42" s="33"/>
      <c r="G42" s="54"/>
      <c r="H42" s="49"/>
      <c r="I42" s="34"/>
      <c r="J42" s="85"/>
      <c r="K42" s="85"/>
      <c r="L42" s="85"/>
      <c r="M42" s="85"/>
      <c r="N42" s="85"/>
      <c r="O42" s="85"/>
      <c r="P42" s="85"/>
      <c r="Q42" s="85"/>
    </row>
    <row r="43" spans="1:17" ht="63" x14ac:dyDescent="0.2">
      <c r="A43" s="115"/>
      <c r="B43" s="130"/>
      <c r="C43" s="117"/>
      <c r="D43" s="24"/>
      <c r="E43" s="25"/>
      <c r="F43" s="25"/>
      <c r="G43" s="86"/>
      <c r="H43" s="87"/>
      <c r="I43" s="25"/>
      <c r="J43" s="85" t="s">
        <v>408</v>
      </c>
      <c r="K43" s="85" t="s">
        <v>367</v>
      </c>
      <c r="L43" s="85"/>
      <c r="M43" s="85"/>
      <c r="N43" s="85"/>
      <c r="O43" s="85"/>
      <c r="P43" s="85"/>
      <c r="Q43" s="85"/>
    </row>
    <row r="44" spans="1:17" ht="14.85" customHeight="1" x14ac:dyDescent="0.2">
      <c r="A44" s="115"/>
      <c r="B44" s="130"/>
      <c r="C44" s="117" t="s">
        <v>196</v>
      </c>
      <c r="D44" s="119" t="s">
        <v>269</v>
      </c>
      <c r="E44" s="122">
        <v>4</v>
      </c>
      <c r="F44" s="34" t="s">
        <v>197</v>
      </c>
      <c r="G44" s="54" t="s">
        <v>200</v>
      </c>
      <c r="H44" s="46" t="s">
        <v>30</v>
      </c>
      <c r="I44" s="34" t="s">
        <v>31</v>
      </c>
      <c r="J44" s="85"/>
      <c r="K44" s="85"/>
      <c r="L44" s="85"/>
      <c r="M44" s="85"/>
      <c r="N44" s="85"/>
      <c r="O44" s="85"/>
      <c r="P44" s="85"/>
      <c r="Q44" s="85"/>
    </row>
    <row r="45" spans="1:17" ht="14.85" customHeight="1" x14ac:dyDescent="0.2">
      <c r="A45" s="115"/>
      <c r="B45" s="130"/>
      <c r="C45" s="117"/>
      <c r="D45" s="119"/>
      <c r="E45" s="120"/>
      <c r="F45" s="10" t="s">
        <v>199</v>
      </c>
      <c r="G45" s="54" t="s">
        <v>270</v>
      </c>
      <c r="H45" s="49" t="s">
        <v>30</v>
      </c>
      <c r="I45" s="34" t="s">
        <v>31</v>
      </c>
      <c r="J45" s="85"/>
      <c r="K45" s="85"/>
      <c r="L45" s="85"/>
      <c r="M45" s="85"/>
      <c r="N45" s="85"/>
      <c r="O45" s="85"/>
      <c r="P45" s="85"/>
      <c r="Q45" s="85"/>
    </row>
    <row r="46" spans="1:17" ht="14.85" customHeight="1" x14ac:dyDescent="0.2">
      <c r="A46" s="115"/>
      <c r="B46" s="130"/>
      <c r="C46" s="117"/>
      <c r="D46" s="119"/>
      <c r="E46" s="120"/>
      <c r="F46" s="34" t="s">
        <v>201</v>
      </c>
      <c r="G46" s="54" t="s">
        <v>202</v>
      </c>
      <c r="H46" s="49" t="s">
        <v>30</v>
      </c>
      <c r="I46" s="34" t="s">
        <v>43</v>
      </c>
      <c r="J46" s="85"/>
      <c r="K46" s="85"/>
      <c r="L46" s="85"/>
      <c r="M46" s="85"/>
      <c r="N46" s="85"/>
      <c r="O46" s="85"/>
      <c r="P46" s="85"/>
      <c r="Q46" s="85"/>
    </row>
    <row r="47" spans="1:17" ht="14.85" customHeight="1" x14ac:dyDescent="0.2">
      <c r="A47" s="115"/>
      <c r="B47" s="130"/>
      <c r="C47" s="117"/>
      <c r="D47" s="119"/>
      <c r="E47" s="120"/>
      <c r="F47" s="8"/>
      <c r="G47" s="54"/>
      <c r="H47" s="49"/>
      <c r="I47" s="34"/>
      <c r="J47" s="85"/>
      <c r="K47" s="85"/>
      <c r="L47" s="85"/>
      <c r="M47" s="85"/>
      <c r="N47" s="85"/>
      <c r="O47" s="85"/>
      <c r="P47" s="85"/>
      <c r="Q47" s="85"/>
    </row>
    <row r="48" spans="1:17" x14ac:dyDescent="0.2">
      <c r="A48" s="115"/>
      <c r="B48" s="130"/>
      <c r="C48" s="117"/>
      <c r="D48" s="119"/>
      <c r="E48" s="120"/>
      <c r="F48" s="34"/>
      <c r="G48" s="54"/>
      <c r="H48" s="49"/>
      <c r="I48" s="34"/>
      <c r="J48" s="85"/>
      <c r="K48" s="85"/>
      <c r="L48" s="85"/>
      <c r="M48" s="85"/>
      <c r="N48" s="85"/>
      <c r="O48" s="85"/>
      <c r="P48" s="85"/>
      <c r="Q48" s="85"/>
    </row>
    <row r="49" spans="1:17" x14ac:dyDescent="0.2">
      <c r="A49" s="115"/>
      <c r="B49" s="130"/>
      <c r="C49" s="117"/>
      <c r="D49" s="119"/>
      <c r="E49" s="120"/>
      <c r="F49" s="34"/>
      <c r="G49" s="54"/>
      <c r="H49" s="49"/>
      <c r="I49" s="34"/>
      <c r="J49" s="85"/>
      <c r="K49" s="85"/>
      <c r="L49" s="85"/>
      <c r="M49" s="85"/>
      <c r="N49" s="85"/>
      <c r="O49" s="85"/>
      <c r="P49" s="85"/>
      <c r="Q49" s="85"/>
    </row>
    <row r="50" spans="1:17" x14ac:dyDescent="0.2">
      <c r="A50" s="115"/>
      <c r="B50" s="130"/>
      <c r="C50" s="117"/>
      <c r="D50" s="119"/>
      <c r="E50" s="120"/>
      <c r="F50" s="34"/>
      <c r="G50" s="54"/>
      <c r="H50" s="49"/>
      <c r="I50" s="34"/>
      <c r="J50" s="85"/>
      <c r="K50" s="85"/>
      <c r="L50" s="85"/>
      <c r="M50" s="85"/>
      <c r="N50" s="85"/>
      <c r="O50" s="85"/>
      <c r="P50" s="85"/>
      <c r="Q50" s="85"/>
    </row>
    <row r="51" spans="1:17" x14ac:dyDescent="0.2">
      <c r="A51" s="115"/>
      <c r="B51" s="130"/>
      <c r="C51" s="117"/>
      <c r="D51" s="119"/>
      <c r="E51" s="121"/>
      <c r="F51" s="33"/>
      <c r="G51" s="54"/>
      <c r="H51" s="49"/>
      <c r="I51" s="34"/>
      <c r="J51" s="85"/>
      <c r="K51" s="85"/>
      <c r="L51" s="85"/>
      <c r="M51" s="85"/>
      <c r="N51" s="85"/>
      <c r="O51" s="85"/>
      <c r="P51" s="85"/>
      <c r="Q51" s="85"/>
    </row>
    <row r="52" spans="1:17" ht="78.75" x14ac:dyDescent="0.2">
      <c r="A52" s="115"/>
      <c r="B52" s="131"/>
      <c r="C52" s="117"/>
      <c r="D52" s="24"/>
      <c r="E52" s="25"/>
      <c r="F52" s="25"/>
      <c r="G52" s="86"/>
      <c r="H52" s="87"/>
      <c r="I52" s="25"/>
      <c r="J52" s="85" t="s">
        <v>408</v>
      </c>
      <c r="K52" s="85" t="s">
        <v>402</v>
      </c>
      <c r="L52" s="85"/>
      <c r="M52" s="85" t="s">
        <v>408</v>
      </c>
      <c r="N52" s="85" t="s">
        <v>362</v>
      </c>
      <c r="O52" s="85"/>
      <c r="P52" s="85"/>
      <c r="Q52" s="85"/>
    </row>
    <row r="53" spans="1:17" x14ac:dyDescent="0.2">
      <c r="A53" s="115"/>
      <c r="B53" s="123" t="s">
        <v>57</v>
      </c>
      <c r="C53" s="117" t="s">
        <v>203</v>
      </c>
      <c r="D53" s="119" t="s">
        <v>243</v>
      </c>
      <c r="E53" s="122">
        <v>6</v>
      </c>
      <c r="F53" s="34" t="s">
        <v>205</v>
      </c>
      <c r="G53" s="54" t="s">
        <v>79</v>
      </c>
      <c r="H53" s="46" t="s">
        <v>40</v>
      </c>
      <c r="I53" s="34" t="s">
        <v>43</v>
      </c>
      <c r="J53" s="85"/>
      <c r="K53" s="85"/>
      <c r="L53" s="85"/>
      <c r="M53" s="85"/>
      <c r="N53" s="85"/>
      <c r="O53" s="85"/>
      <c r="P53" s="85"/>
      <c r="Q53" s="85"/>
    </row>
    <row r="54" spans="1:17" x14ac:dyDescent="0.2">
      <c r="A54" s="115"/>
      <c r="B54" s="124"/>
      <c r="C54" s="117"/>
      <c r="D54" s="119"/>
      <c r="E54" s="120"/>
      <c r="F54" s="10" t="s">
        <v>206</v>
      </c>
      <c r="G54" s="54" t="s">
        <v>80</v>
      </c>
      <c r="H54" s="49" t="s">
        <v>40</v>
      </c>
      <c r="I54" s="34" t="s">
        <v>43</v>
      </c>
      <c r="J54" s="85"/>
      <c r="K54" s="85"/>
      <c r="L54" s="85"/>
      <c r="M54" s="85"/>
      <c r="N54" s="85"/>
      <c r="O54" s="85"/>
      <c r="P54" s="85"/>
      <c r="Q54" s="85"/>
    </row>
    <row r="55" spans="1:17" x14ac:dyDescent="0.2">
      <c r="A55" s="115"/>
      <c r="B55" s="124"/>
      <c r="C55" s="117"/>
      <c r="D55" s="119"/>
      <c r="E55" s="120"/>
      <c r="F55" s="34" t="s">
        <v>207</v>
      </c>
      <c r="G55" s="54" t="s">
        <v>208</v>
      </c>
      <c r="H55" s="49" t="s">
        <v>40</v>
      </c>
      <c r="I55" s="34" t="s">
        <v>31</v>
      </c>
      <c r="J55" s="85"/>
      <c r="K55" s="85"/>
      <c r="L55" s="85"/>
      <c r="M55" s="85"/>
      <c r="N55" s="85"/>
      <c r="O55" s="85"/>
      <c r="P55" s="85"/>
      <c r="Q55" s="85"/>
    </row>
    <row r="56" spans="1:17" x14ac:dyDescent="0.2">
      <c r="A56" s="115"/>
      <c r="B56" s="124"/>
      <c r="C56" s="117"/>
      <c r="D56" s="119"/>
      <c r="E56" s="120"/>
      <c r="F56" s="10" t="s">
        <v>209</v>
      </c>
      <c r="G56" s="54" t="s">
        <v>210</v>
      </c>
      <c r="H56" s="49" t="s">
        <v>40</v>
      </c>
      <c r="I56" s="34" t="s">
        <v>43</v>
      </c>
      <c r="J56" s="85"/>
      <c r="K56" s="85"/>
      <c r="L56" s="85"/>
      <c r="M56" s="85"/>
      <c r="N56" s="85"/>
      <c r="O56" s="85"/>
      <c r="P56" s="85"/>
      <c r="Q56" s="85"/>
    </row>
    <row r="57" spans="1:17" x14ac:dyDescent="0.2">
      <c r="A57" s="115"/>
      <c r="B57" s="124"/>
      <c r="C57" s="117"/>
      <c r="D57" s="119"/>
      <c r="E57" s="120"/>
      <c r="F57" s="34" t="s">
        <v>211</v>
      </c>
      <c r="G57" s="54" t="s">
        <v>126</v>
      </c>
      <c r="H57" s="49" t="s">
        <v>40</v>
      </c>
      <c r="I57" s="34" t="s">
        <v>62</v>
      </c>
      <c r="J57" s="85"/>
      <c r="K57" s="85"/>
      <c r="L57" s="85"/>
      <c r="M57" s="85"/>
      <c r="N57" s="85"/>
      <c r="O57" s="85"/>
      <c r="P57" s="85"/>
      <c r="Q57" s="85"/>
    </row>
    <row r="58" spans="1:17" x14ac:dyDescent="0.2">
      <c r="A58" s="115"/>
      <c r="B58" s="124"/>
      <c r="C58" s="117"/>
      <c r="D58" s="119"/>
      <c r="E58" s="120"/>
      <c r="F58" s="34" t="s">
        <v>212</v>
      </c>
      <c r="G58" s="54" t="s">
        <v>127</v>
      </c>
      <c r="H58" s="49" t="s">
        <v>40</v>
      </c>
      <c r="I58" s="34" t="s">
        <v>62</v>
      </c>
      <c r="J58" s="85"/>
      <c r="K58" s="85"/>
      <c r="L58" s="85"/>
      <c r="M58" s="85"/>
      <c r="N58" s="85"/>
      <c r="O58" s="85"/>
      <c r="P58" s="85"/>
      <c r="Q58" s="85"/>
    </row>
    <row r="59" spans="1:17" x14ac:dyDescent="0.2">
      <c r="A59" s="115"/>
      <c r="B59" s="124"/>
      <c r="C59" s="117"/>
      <c r="D59" s="119"/>
      <c r="E59" s="120"/>
      <c r="F59" s="34" t="s">
        <v>213</v>
      </c>
      <c r="G59" s="54" t="s">
        <v>128</v>
      </c>
      <c r="H59" s="49" t="s">
        <v>40</v>
      </c>
      <c r="I59" s="34" t="s">
        <v>62</v>
      </c>
      <c r="J59" s="85"/>
      <c r="K59" s="85"/>
      <c r="L59" s="85"/>
      <c r="M59" s="85"/>
      <c r="N59" s="85"/>
      <c r="O59" s="85"/>
      <c r="P59" s="85"/>
      <c r="Q59" s="85"/>
    </row>
    <row r="60" spans="1:17" x14ac:dyDescent="0.2">
      <c r="A60" s="115"/>
      <c r="B60" s="124"/>
      <c r="C60" s="117"/>
      <c r="D60" s="119"/>
      <c r="E60" s="120"/>
      <c r="F60" s="34" t="s">
        <v>214</v>
      </c>
      <c r="G60" s="54" t="s">
        <v>271</v>
      </c>
      <c r="H60" s="49" t="s">
        <v>40</v>
      </c>
      <c r="I60" s="34" t="s">
        <v>62</v>
      </c>
      <c r="J60" s="85"/>
      <c r="K60" s="85"/>
      <c r="L60" s="85"/>
      <c r="M60" s="85"/>
      <c r="N60" s="85"/>
      <c r="O60" s="85"/>
      <c r="P60" s="85"/>
      <c r="Q60" s="85"/>
    </row>
    <row r="61" spans="1:17" x14ac:dyDescent="0.2">
      <c r="A61" s="115"/>
      <c r="B61" s="124"/>
      <c r="C61" s="117"/>
      <c r="D61" s="119"/>
      <c r="E61" s="120"/>
      <c r="F61" s="34"/>
      <c r="G61" s="54"/>
      <c r="H61" s="49"/>
      <c r="I61" s="34"/>
      <c r="J61" s="85"/>
      <c r="K61" s="85"/>
      <c r="L61" s="85"/>
      <c r="M61" s="85"/>
      <c r="N61" s="85"/>
      <c r="O61" s="85"/>
      <c r="P61" s="85"/>
      <c r="Q61" s="85"/>
    </row>
    <row r="62" spans="1:17" x14ac:dyDescent="0.2">
      <c r="A62" s="115"/>
      <c r="B62" s="124"/>
      <c r="C62" s="117"/>
      <c r="D62" s="119"/>
      <c r="E62" s="121"/>
      <c r="F62" s="33"/>
      <c r="G62" s="54"/>
      <c r="H62" s="49"/>
      <c r="I62" s="34"/>
      <c r="J62" s="85"/>
      <c r="K62" s="85"/>
      <c r="L62" s="85"/>
      <c r="M62" s="85"/>
      <c r="N62" s="85"/>
      <c r="O62" s="85"/>
      <c r="P62" s="85"/>
      <c r="Q62" s="85"/>
    </row>
    <row r="63" spans="1:17" ht="63" x14ac:dyDescent="0.2">
      <c r="A63" s="115"/>
      <c r="B63" s="124"/>
      <c r="C63" s="117"/>
      <c r="D63" s="26"/>
      <c r="E63" s="27"/>
      <c r="F63" s="27"/>
      <c r="G63" s="89"/>
      <c r="H63" s="90"/>
      <c r="I63" s="27"/>
      <c r="J63" s="85" t="s">
        <v>408</v>
      </c>
      <c r="K63" s="85" t="s">
        <v>359</v>
      </c>
      <c r="L63" s="85"/>
      <c r="M63" s="85"/>
      <c r="N63" s="85"/>
      <c r="O63" s="85"/>
      <c r="P63" s="85"/>
      <c r="Q63" s="85"/>
    </row>
    <row r="64" spans="1:17" ht="15.6" customHeight="1" x14ac:dyDescent="0.2">
      <c r="A64" s="115"/>
      <c r="B64" s="124"/>
      <c r="C64" s="117" t="s">
        <v>215</v>
      </c>
      <c r="D64" s="119" t="s">
        <v>59</v>
      </c>
      <c r="E64" s="120">
        <v>3</v>
      </c>
      <c r="F64" s="32" t="s">
        <v>217</v>
      </c>
      <c r="G64" s="45" t="s">
        <v>61</v>
      </c>
      <c r="H64" s="49" t="s">
        <v>30</v>
      </c>
      <c r="I64" s="34" t="s">
        <v>62</v>
      </c>
      <c r="J64" s="85"/>
      <c r="K64" s="85"/>
      <c r="L64" s="85"/>
      <c r="M64" s="85"/>
      <c r="N64" s="85"/>
      <c r="O64" s="85"/>
      <c r="P64" s="85"/>
      <c r="Q64" s="85"/>
    </row>
    <row r="65" spans="1:17" ht="15.75" hidden="1" customHeight="1" x14ac:dyDescent="0.2">
      <c r="A65" s="115"/>
      <c r="B65" s="124"/>
      <c r="C65" s="117"/>
      <c r="D65" s="119"/>
      <c r="E65" s="120"/>
      <c r="F65" s="34"/>
      <c r="G65" s="45"/>
      <c r="H65" s="49"/>
      <c r="I65" s="34"/>
      <c r="J65" s="85"/>
      <c r="K65" s="85"/>
      <c r="L65" s="85"/>
      <c r="M65" s="85"/>
      <c r="N65" s="85"/>
      <c r="O65" s="85"/>
      <c r="P65" s="85"/>
      <c r="Q65" s="85"/>
    </row>
    <row r="66" spans="1:17" ht="15.75" hidden="1" customHeight="1" x14ac:dyDescent="0.2">
      <c r="A66" s="115"/>
      <c r="B66" s="124"/>
      <c r="C66" s="117"/>
      <c r="D66" s="119"/>
      <c r="E66" s="120"/>
      <c r="F66" s="34"/>
      <c r="G66" s="45"/>
      <c r="H66" s="49"/>
      <c r="I66" s="34"/>
      <c r="J66" s="85"/>
      <c r="K66" s="85"/>
      <c r="L66" s="85"/>
      <c r="M66" s="85"/>
      <c r="N66" s="85"/>
      <c r="O66" s="85"/>
      <c r="P66" s="85"/>
      <c r="Q66" s="85"/>
    </row>
    <row r="67" spans="1:17" ht="15.75" hidden="1" customHeight="1" x14ac:dyDescent="0.2">
      <c r="A67" s="115"/>
      <c r="B67" s="124"/>
      <c r="C67" s="117"/>
      <c r="D67" s="119"/>
      <c r="E67" s="120"/>
      <c r="F67" s="33"/>
      <c r="G67" s="45"/>
      <c r="H67" s="49"/>
      <c r="I67" s="34"/>
      <c r="J67" s="85"/>
      <c r="K67" s="85"/>
      <c r="L67" s="85"/>
      <c r="M67" s="85"/>
      <c r="N67" s="85"/>
      <c r="O67" s="85"/>
      <c r="P67" s="85"/>
      <c r="Q67" s="85"/>
    </row>
    <row r="68" spans="1:17" ht="15.75" hidden="1" customHeight="1" x14ac:dyDescent="0.2">
      <c r="A68" s="115"/>
      <c r="B68" s="124"/>
      <c r="C68" s="117"/>
      <c r="D68" s="119"/>
      <c r="E68" s="120"/>
      <c r="F68" s="34"/>
      <c r="G68" s="45"/>
      <c r="H68" s="49"/>
      <c r="I68" s="34"/>
      <c r="J68" s="85"/>
      <c r="K68" s="85"/>
      <c r="L68" s="85"/>
      <c r="M68" s="85"/>
      <c r="N68" s="85"/>
      <c r="O68" s="85"/>
      <c r="P68" s="85"/>
      <c r="Q68" s="85"/>
    </row>
    <row r="69" spans="1:17" ht="15.75" hidden="1" customHeight="1" x14ac:dyDescent="0.2">
      <c r="A69" s="115"/>
      <c r="B69" s="124"/>
      <c r="C69" s="117"/>
      <c r="D69" s="119"/>
      <c r="E69" s="120"/>
      <c r="F69" s="34"/>
      <c r="G69" s="45"/>
      <c r="H69" s="49"/>
      <c r="I69" s="34"/>
      <c r="J69" s="85"/>
      <c r="K69" s="85"/>
      <c r="L69" s="85"/>
      <c r="M69" s="85"/>
      <c r="N69" s="85"/>
      <c r="O69" s="85"/>
      <c r="P69" s="85"/>
      <c r="Q69" s="85"/>
    </row>
    <row r="70" spans="1:17" ht="15.75" hidden="1" customHeight="1" x14ac:dyDescent="0.2">
      <c r="A70" s="115"/>
      <c r="B70" s="124"/>
      <c r="C70" s="117"/>
      <c r="D70" s="119"/>
      <c r="E70" s="120"/>
      <c r="F70" s="34"/>
      <c r="G70" s="45"/>
      <c r="H70" s="49"/>
      <c r="I70" s="34"/>
      <c r="J70" s="85"/>
      <c r="K70" s="85"/>
      <c r="L70" s="85"/>
      <c r="M70" s="85"/>
      <c r="N70" s="85"/>
      <c r="O70" s="85"/>
      <c r="P70" s="85"/>
      <c r="Q70" s="85"/>
    </row>
    <row r="71" spans="1:17" ht="15.75" hidden="1" customHeight="1" x14ac:dyDescent="0.2">
      <c r="A71" s="115"/>
      <c r="B71" s="124"/>
      <c r="C71" s="117"/>
      <c r="D71" s="119"/>
      <c r="E71" s="121"/>
      <c r="F71" s="34"/>
      <c r="G71" s="45"/>
      <c r="H71" s="49"/>
      <c r="I71" s="34"/>
      <c r="J71" s="85"/>
      <c r="K71" s="85"/>
      <c r="L71" s="85"/>
      <c r="M71" s="85"/>
      <c r="N71" s="85"/>
      <c r="O71" s="85"/>
      <c r="P71" s="85"/>
      <c r="Q71" s="85"/>
    </row>
    <row r="72" spans="1:17" ht="47.25" x14ac:dyDescent="0.2">
      <c r="A72" s="115"/>
      <c r="B72" s="124"/>
      <c r="C72" s="118"/>
      <c r="D72" s="26"/>
      <c r="E72" s="27"/>
      <c r="F72" s="27"/>
      <c r="G72" s="89"/>
      <c r="H72" s="90"/>
      <c r="I72" s="27"/>
      <c r="J72" s="85" t="s">
        <v>408</v>
      </c>
      <c r="K72" s="85" t="s">
        <v>373</v>
      </c>
      <c r="L72" s="85"/>
      <c r="M72" s="85"/>
      <c r="N72" s="85"/>
      <c r="O72" s="85"/>
      <c r="P72" s="85"/>
      <c r="Q72" s="85"/>
    </row>
    <row r="73" spans="1:17" x14ac:dyDescent="0.2">
      <c r="A73" s="115"/>
      <c r="B73" s="124"/>
      <c r="C73" s="117" t="s">
        <v>216</v>
      </c>
      <c r="D73" s="119" t="s">
        <v>164</v>
      </c>
      <c r="E73" s="120">
        <v>3</v>
      </c>
      <c r="F73" s="32" t="s">
        <v>217</v>
      </c>
      <c r="G73" s="45" t="s">
        <v>166</v>
      </c>
      <c r="H73" s="49" t="s">
        <v>30</v>
      </c>
      <c r="I73" s="34" t="s">
        <v>41</v>
      </c>
      <c r="J73" s="85"/>
      <c r="K73" s="85"/>
      <c r="L73" s="85"/>
      <c r="M73" s="85"/>
      <c r="N73" s="85"/>
      <c r="O73" s="85"/>
      <c r="P73" s="85"/>
      <c r="Q73" s="85"/>
    </row>
    <row r="74" spans="1:17" x14ac:dyDescent="0.2">
      <c r="A74" s="115"/>
      <c r="B74" s="124"/>
      <c r="C74" s="117"/>
      <c r="D74" s="119"/>
      <c r="E74" s="120"/>
      <c r="F74" s="34" t="s">
        <v>264</v>
      </c>
      <c r="G74" s="45" t="s">
        <v>168</v>
      </c>
      <c r="H74" s="49" t="s">
        <v>30</v>
      </c>
      <c r="I74" s="34" t="s">
        <v>31</v>
      </c>
      <c r="J74" s="85"/>
      <c r="K74" s="85"/>
      <c r="L74" s="85"/>
      <c r="M74" s="85"/>
      <c r="N74" s="85"/>
      <c r="O74" s="85"/>
      <c r="P74" s="85"/>
      <c r="Q74" s="85"/>
    </row>
    <row r="75" spans="1:17" x14ac:dyDescent="0.2">
      <c r="A75" s="115"/>
      <c r="B75" s="124"/>
      <c r="C75" s="117"/>
      <c r="D75" s="119"/>
      <c r="E75" s="120"/>
      <c r="F75" s="34" t="s">
        <v>264</v>
      </c>
      <c r="G75" s="48" t="s">
        <v>168</v>
      </c>
      <c r="H75" s="49" t="s">
        <v>30</v>
      </c>
      <c r="I75" s="34" t="s">
        <v>31</v>
      </c>
      <c r="J75" s="85"/>
      <c r="K75" s="85"/>
      <c r="L75" s="85"/>
      <c r="M75" s="85"/>
      <c r="N75" s="85"/>
      <c r="O75" s="85"/>
      <c r="P75" s="85"/>
      <c r="Q75" s="85"/>
    </row>
    <row r="76" spans="1:17" x14ac:dyDescent="0.2">
      <c r="A76" s="115"/>
      <c r="B76" s="124"/>
      <c r="C76" s="117"/>
      <c r="D76" s="119"/>
      <c r="E76" s="120"/>
      <c r="F76" s="34"/>
      <c r="G76" s="48"/>
      <c r="H76" s="49"/>
      <c r="I76" s="34"/>
      <c r="J76" s="85"/>
      <c r="K76" s="85"/>
      <c r="L76" s="85"/>
      <c r="M76" s="85"/>
      <c r="N76" s="85"/>
      <c r="O76" s="85"/>
      <c r="P76" s="85"/>
      <c r="Q76" s="85"/>
    </row>
    <row r="77" spans="1:17" x14ac:dyDescent="0.2">
      <c r="A77" s="115"/>
      <c r="B77" s="124"/>
      <c r="C77" s="117"/>
      <c r="D77" s="119"/>
      <c r="E77" s="120"/>
      <c r="F77" s="34"/>
      <c r="G77" s="48"/>
      <c r="H77" s="49"/>
      <c r="I77" s="34"/>
      <c r="J77" s="85"/>
      <c r="K77" s="85"/>
      <c r="L77" s="85"/>
      <c r="M77" s="85"/>
      <c r="N77" s="85"/>
      <c r="O77" s="85"/>
      <c r="P77" s="85"/>
      <c r="Q77" s="85"/>
    </row>
    <row r="78" spans="1:17" x14ac:dyDescent="0.2">
      <c r="A78" s="115"/>
      <c r="B78" s="124"/>
      <c r="C78" s="117"/>
      <c r="D78" s="119"/>
      <c r="E78" s="120"/>
      <c r="F78" s="34"/>
      <c r="G78" s="48"/>
      <c r="H78" s="49"/>
      <c r="I78" s="34"/>
      <c r="J78" s="85"/>
      <c r="K78" s="85"/>
      <c r="L78" s="85"/>
      <c r="M78" s="85"/>
      <c r="N78" s="85"/>
      <c r="O78" s="85"/>
      <c r="P78" s="85"/>
      <c r="Q78" s="85"/>
    </row>
    <row r="79" spans="1:17" ht="15.75" hidden="1" customHeight="1" x14ac:dyDescent="0.2">
      <c r="A79" s="115"/>
      <c r="B79" s="124"/>
      <c r="C79" s="117"/>
      <c r="D79" s="119"/>
      <c r="E79" s="120"/>
      <c r="F79" s="34"/>
      <c r="G79" s="48"/>
      <c r="H79" s="49"/>
      <c r="I79" s="34"/>
      <c r="J79" s="85"/>
      <c r="K79" s="85"/>
      <c r="L79" s="85"/>
      <c r="M79" s="85"/>
      <c r="N79" s="85"/>
      <c r="O79" s="85"/>
      <c r="P79" s="85"/>
      <c r="Q79" s="85"/>
    </row>
    <row r="80" spans="1:17" x14ac:dyDescent="0.2">
      <c r="A80" s="115"/>
      <c r="B80" s="124"/>
      <c r="C80" s="117"/>
      <c r="D80" s="119"/>
      <c r="E80" s="121"/>
      <c r="F80" s="34"/>
      <c r="G80" s="48"/>
      <c r="H80" s="49"/>
      <c r="I80" s="34"/>
      <c r="J80" s="85"/>
      <c r="K80" s="85"/>
      <c r="L80" s="85"/>
      <c r="M80" s="85"/>
      <c r="N80" s="85"/>
      <c r="O80" s="85"/>
      <c r="P80" s="85"/>
      <c r="Q80" s="85"/>
    </row>
    <row r="81" spans="1:17" ht="48" thickBot="1" x14ac:dyDescent="0.25">
      <c r="A81" s="115"/>
      <c r="B81" s="125"/>
      <c r="C81" s="118"/>
      <c r="D81" s="26"/>
      <c r="E81" s="27"/>
      <c r="F81" s="27"/>
      <c r="G81" s="89"/>
      <c r="H81" s="90"/>
      <c r="I81" s="27"/>
      <c r="J81" s="85" t="s">
        <v>408</v>
      </c>
      <c r="K81" s="85" t="s">
        <v>373</v>
      </c>
      <c r="L81" s="85"/>
      <c r="M81" s="85"/>
      <c r="N81" s="85"/>
      <c r="O81" s="85"/>
      <c r="P81" s="85"/>
      <c r="Q81" s="85"/>
    </row>
    <row r="82" spans="1:17" ht="48" thickBot="1" x14ac:dyDescent="0.25">
      <c r="A82" s="116"/>
      <c r="B82" s="57" t="s">
        <v>219</v>
      </c>
      <c r="C82" s="58"/>
      <c r="D82" s="58"/>
      <c r="E82" s="59">
        <f>E17+E26+E35+E44+E64+E73+E53</f>
        <v>30</v>
      </c>
      <c r="F82" s="60"/>
      <c r="G82" s="58"/>
      <c r="H82" s="58"/>
      <c r="I82" s="61"/>
      <c r="J82" s="85" t="s">
        <v>408</v>
      </c>
      <c r="K82" s="85" t="s">
        <v>401</v>
      </c>
      <c r="L82" s="85"/>
      <c r="M82" s="85"/>
      <c r="N82" s="85"/>
      <c r="O82" s="85"/>
      <c r="P82" s="85"/>
      <c r="Q82" s="85"/>
    </row>
    <row r="83" spans="1:17" ht="14.85" customHeight="1" x14ac:dyDescent="0.2">
      <c r="A83" s="132" t="s">
        <v>220</v>
      </c>
      <c r="B83" s="100" t="s">
        <v>25</v>
      </c>
      <c r="C83" s="117" t="s">
        <v>221</v>
      </c>
      <c r="D83" s="119" t="s">
        <v>69</v>
      </c>
      <c r="E83" s="120">
        <v>5</v>
      </c>
      <c r="F83" s="32" t="s">
        <v>222</v>
      </c>
      <c r="G83" s="45" t="s">
        <v>29</v>
      </c>
      <c r="H83" s="46" t="s">
        <v>30</v>
      </c>
      <c r="I83" s="34" t="s">
        <v>31</v>
      </c>
      <c r="J83" s="85"/>
      <c r="K83" s="85"/>
      <c r="L83" s="85"/>
      <c r="M83" s="85"/>
      <c r="N83" s="85"/>
      <c r="O83" s="85"/>
      <c r="P83" s="85"/>
      <c r="Q83" s="85"/>
    </row>
    <row r="84" spans="1:17" x14ac:dyDescent="0.2">
      <c r="A84" s="133"/>
      <c r="B84" s="101"/>
      <c r="C84" s="117"/>
      <c r="D84" s="119"/>
      <c r="E84" s="120"/>
      <c r="F84" s="34"/>
      <c r="G84" s="45" t="s">
        <v>29</v>
      </c>
      <c r="H84" s="49" t="s">
        <v>30</v>
      </c>
      <c r="I84" s="34" t="s">
        <v>31</v>
      </c>
      <c r="J84" s="85"/>
      <c r="K84" s="85"/>
      <c r="L84" s="85"/>
      <c r="M84" s="85"/>
      <c r="N84" s="85"/>
      <c r="O84" s="85"/>
      <c r="P84" s="85"/>
      <c r="Q84" s="85"/>
    </row>
    <row r="85" spans="1:17" x14ac:dyDescent="0.2">
      <c r="A85" s="133"/>
      <c r="B85" s="101"/>
      <c r="C85" s="117"/>
      <c r="D85" s="119"/>
      <c r="E85" s="120"/>
      <c r="F85" s="34" t="s">
        <v>223</v>
      </c>
      <c r="G85" s="48" t="s">
        <v>33</v>
      </c>
      <c r="H85" s="49" t="s">
        <v>30</v>
      </c>
      <c r="I85" s="34" t="s">
        <v>31</v>
      </c>
      <c r="J85" s="85"/>
      <c r="K85" s="85"/>
      <c r="L85" s="85"/>
      <c r="M85" s="85"/>
      <c r="N85" s="85"/>
      <c r="O85" s="85"/>
      <c r="P85" s="85"/>
      <c r="Q85" s="85"/>
    </row>
    <row r="86" spans="1:17" x14ac:dyDescent="0.2">
      <c r="A86" s="133"/>
      <c r="B86" s="101"/>
      <c r="C86" s="117"/>
      <c r="D86" s="119"/>
      <c r="E86" s="120"/>
      <c r="F86" s="34"/>
      <c r="G86" s="48" t="s">
        <v>33</v>
      </c>
      <c r="H86" s="49" t="s">
        <v>30</v>
      </c>
      <c r="I86" s="34" t="s">
        <v>31</v>
      </c>
      <c r="J86" s="85"/>
      <c r="K86" s="85"/>
      <c r="L86" s="85"/>
      <c r="M86" s="85"/>
      <c r="N86" s="85"/>
      <c r="O86" s="85"/>
      <c r="P86" s="85"/>
      <c r="Q86" s="85"/>
    </row>
    <row r="87" spans="1:17" x14ac:dyDescent="0.2">
      <c r="A87" s="133"/>
      <c r="B87" s="101"/>
      <c r="C87" s="117"/>
      <c r="D87" s="119"/>
      <c r="E87" s="120"/>
      <c r="F87" s="33" t="s">
        <v>224</v>
      </c>
      <c r="G87" s="45" t="s">
        <v>182</v>
      </c>
      <c r="H87" s="49" t="s">
        <v>30</v>
      </c>
      <c r="I87" s="34" t="s">
        <v>31</v>
      </c>
      <c r="J87" s="85"/>
      <c r="K87" s="85"/>
      <c r="L87" s="85"/>
      <c r="M87" s="85"/>
      <c r="N87" s="85"/>
      <c r="O87" s="85"/>
      <c r="P87" s="85"/>
      <c r="Q87" s="85"/>
    </row>
    <row r="88" spans="1:17" x14ac:dyDescent="0.2">
      <c r="A88" s="133"/>
      <c r="B88" s="101"/>
      <c r="C88" s="117"/>
      <c r="D88" s="119"/>
      <c r="E88" s="120"/>
      <c r="F88" s="34"/>
      <c r="G88" s="45" t="s">
        <v>182</v>
      </c>
      <c r="H88" s="49" t="s">
        <v>30</v>
      </c>
      <c r="I88" s="34" t="s">
        <v>31</v>
      </c>
      <c r="J88" s="85"/>
      <c r="K88" s="85"/>
      <c r="L88" s="85"/>
      <c r="M88" s="85"/>
      <c r="N88" s="85"/>
      <c r="O88" s="85"/>
      <c r="P88" s="85"/>
      <c r="Q88" s="85"/>
    </row>
    <row r="89" spans="1:17" x14ac:dyDescent="0.2">
      <c r="A89" s="133"/>
      <c r="B89" s="101"/>
      <c r="C89" s="117"/>
      <c r="D89" s="119"/>
      <c r="E89" s="120"/>
      <c r="F89" s="34"/>
      <c r="G89" s="45"/>
      <c r="H89" s="49"/>
      <c r="I89" s="34"/>
      <c r="J89" s="85"/>
      <c r="K89" s="85"/>
      <c r="L89" s="85"/>
      <c r="M89" s="85"/>
      <c r="N89" s="85"/>
      <c r="O89" s="85"/>
      <c r="P89" s="85"/>
      <c r="Q89" s="85"/>
    </row>
    <row r="90" spans="1:17" x14ac:dyDescent="0.2">
      <c r="A90" s="133"/>
      <c r="B90" s="101"/>
      <c r="C90" s="117"/>
      <c r="D90" s="119"/>
      <c r="E90" s="121"/>
      <c r="F90" s="34"/>
      <c r="G90" s="45"/>
      <c r="H90" s="49"/>
      <c r="I90" s="34"/>
      <c r="J90" s="85"/>
      <c r="K90" s="85"/>
      <c r="L90" s="85"/>
      <c r="M90" s="85"/>
      <c r="N90" s="85"/>
      <c r="O90" s="85"/>
      <c r="P90" s="85"/>
      <c r="Q90" s="85"/>
    </row>
    <row r="91" spans="1:17" ht="78.75" x14ac:dyDescent="0.2">
      <c r="A91" s="133"/>
      <c r="B91" s="101"/>
      <c r="C91" s="117"/>
      <c r="D91" s="17"/>
      <c r="E91" s="17"/>
      <c r="F91" s="18"/>
      <c r="G91" s="64"/>
      <c r="H91" s="63"/>
      <c r="I91" s="17"/>
      <c r="J91" s="85" t="s">
        <v>408</v>
      </c>
      <c r="K91" s="85" t="s">
        <v>379</v>
      </c>
      <c r="L91" s="85"/>
      <c r="M91" s="85"/>
      <c r="N91" s="85"/>
      <c r="O91" s="85"/>
      <c r="P91" s="85"/>
      <c r="Q91" s="85"/>
    </row>
    <row r="92" spans="1:17" ht="15.6" customHeight="1" x14ac:dyDescent="0.2">
      <c r="A92" s="133"/>
      <c r="B92" s="101"/>
      <c r="C92" s="117" t="s">
        <v>225</v>
      </c>
      <c r="D92" s="119" t="s">
        <v>184</v>
      </c>
      <c r="E92" s="120">
        <v>4</v>
      </c>
      <c r="F92" s="32" t="s">
        <v>226</v>
      </c>
      <c r="G92" s="45" t="s">
        <v>119</v>
      </c>
      <c r="H92" s="49" t="s">
        <v>30</v>
      </c>
      <c r="I92" s="34" t="s">
        <v>31</v>
      </c>
      <c r="J92" s="85"/>
      <c r="K92" s="85"/>
      <c r="L92" s="85"/>
      <c r="M92" s="85"/>
      <c r="N92" s="85"/>
      <c r="O92" s="85"/>
      <c r="P92" s="85"/>
      <c r="Q92" s="85"/>
    </row>
    <row r="93" spans="1:17" x14ac:dyDescent="0.2">
      <c r="A93" s="133"/>
      <c r="B93" s="101"/>
      <c r="C93" s="117"/>
      <c r="D93" s="119"/>
      <c r="E93" s="120"/>
      <c r="F93" s="34"/>
      <c r="G93" s="45" t="s">
        <v>119</v>
      </c>
      <c r="H93" s="49" t="s">
        <v>30</v>
      </c>
      <c r="I93" s="34" t="s">
        <v>31</v>
      </c>
      <c r="J93" s="85"/>
      <c r="K93" s="85"/>
      <c r="L93" s="85"/>
      <c r="M93" s="85"/>
      <c r="N93" s="85"/>
      <c r="O93" s="85"/>
      <c r="P93" s="85"/>
      <c r="Q93" s="85"/>
    </row>
    <row r="94" spans="1:17" x14ac:dyDescent="0.2">
      <c r="A94" s="133"/>
      <c r="B94" s="101"/>
      <c r="C94" s="117"/>
      <c r="D94" s="119"/>
      <c r="E94" s="120"/>
      <c r="F94" s="34" t="s">
        <v>227</v>
      </c>
      <c r="G94" s="45" t="s">
        <v>187</v>
      </c>
      <c r="H94" s="49" t="s">
        <v>40</v>
      </c>
      <c r="I94" s="34" t="s">
        <v>31</v>
      </c>
      <c r="J94" s="85"/>
      <c r="K94" s="85"/>
      <c r="L94" s="85"/>
      <c r="M94" s="85"/>
      <c r="N94" s="85"/>
      <c r="O94" s="85"/>
      <c r="P94" s="85"/>
      <c r="Q94" s="85"/>
    </row>
    <row r="95" spans="1:17" x14ac:dyDescent="0.2">
      <c r="A95" s="133"/>
      <c r="B95" s="101"/>
      <c r="C95" s="117"/>
      <c r="D95" s="119"/>
      <c r="E95" s="120"/>
      <c r="F95" s="34"/>
      <c r="G95" s="45" t="s">
        <v>187</v>
      </c>
      <c r="H95" s="49" t="s">
        <v>40</v>
      </c>
      <c r="I95" s="34" t="s">
        <v>31</v>
      </c>
      <c r="J95" s="85"/>
      <c r="K95" s="85"/>
      <c r="L95" s="85"/>
      <c r="M95" s="85"/>
      <c r="N95" s="85"/>
      <c r="O95" s="85"/>
      <c r="P95" s="85"/>
      <c r="Q95" s="85"/>
    </row>
    <row r="96" spans="1:17" x14ac:dyDescent="0.2">
      <c r="A96" s="133"/>
      <c r="B96" s="101"/>
      <c r="C96" s="117"/>
      <c r="D96" s="119"/>
      <c r="E96" s="120"/>
      <c r="F96" s="33" t="s">
        <v>228</v>
      </c>
      <c r="G96" s="45" t="s">
        <v>188</v>
      </c>
      <c r="H96" s="49" t="s">
        <v>40</v>
      </c>
      <c r="I96" s="34" t="s">
        <v>31</v>
      </c>
      <c r="J96" s="85"/>
      <c r="K96" s="85"/>
      <c r="L96" s="85"/>
      <c r="M96" s="85"/>
      <c r="N96" s="85"/>
      <c r="O96" s="85"/>
      <c r="P96" s="85"/>
      <c r="Q96" s="85"/>
    </row>
    <row r="97" spans="1:17" ht="31.5" x14ac:dyDescent="0.2">
      <c r="A97" s="133"/>
      <c r="B97" s="101"/>
      <c r="C97" s="117"/>
      <c r="D97" s="119"/>
      <c r="E97" s="120"/>
      <c r="F97" s="34" t="s">
        <v>272</v>
      </c>
      <c r="G97" s="45" t="s">
        <v>273</v>
      </c>
      <c r="H97" s="49" t="s">
        <v>30</v>
      </c>
      <c r="I97" s="34" t="s">
        <v>31</v>
      </c>
      <c r="J97" s="85"/>
      <c r="K97" s="85"/>
      <c r="L97" s="85"/>
      <c r="M97" s="85"/>
      <c r="N97" s="85"/>
      <c r="O97" s="85"/>
      <c r="P97" s="85"/>
      <c r="Q97" s="85"/>
    </row>
    <row r="98" spans="1:17" x14ac:dyDescent="0.2">
      <c r="A98" s="133"/>
      <c r="B98" s="101"/>
      <c r="C98" s="117"/>
      <c r="D98" s="119"/>
      <c r="E98" s="120"/>
      <c r="F98" s="34"/>
      <c r="G98" s="45"/>
      <c r="H98" s="49"/>
      <c r="I98" s="34"/>
      <c r="J98" s="85"/>
      <c r="K98" s="85"/>
      <c r="L98" s="85"/>
      <c r="M98" s="85"/>
      <c r="N98" s="85"/>
      <c r="O98" s="85"/>
      <c r="P98" s="85"/>
      <c r="Q98" s="85"/>
    </row>
    <row r="99" spans="1:17" x14ac:dyDescent="0.2">
      <c r="A99" s="133"/>
      <c r="B99" s="101"/>
      <c r="C99" s="117"/>
      <c r="D99" s="119"/>
      <c r="E99" s="121"/>
      <c r="F99" s="34"/>
      <c r="G99" s="45"/>
      <c r="H99" s="49"/>
      <c r="I99" s="34"/>
      <c r="J99" s="85"/>
      <c r="K99" s="85"/>
      <c r="L99" s="85"/>
      <c r="M99" s="85"/>
      <c r="N99" s="85"/>
      <c r="O99" s="85"/>
      <c r="P99" s="85"/>
      <c r="Q99" s="85"/>
    </row>
    <row r="100" spans="1:17" ht="94.5" x14ac:dyDescent="0.2">
      <c r="A100" s="133"/>
      <c r="B100" s="101"/>
      <c r="C100" s="117"/>
      <c r="D100" s="17"/>
      <c r="E100" s="17"/>
      <c r="F100" s="18"/>
      <c r="G100" s="64"/>
      <c r="H100" s="63"/>
      <c r="I100" s="17"/>
      <c r="J100" s="85" t="s">
        <v>408</v>
      </c>
      <c r="K100" s="85" t="s">
        <v>385</v>
      </c>
      <c r="L100" s="85"/>
      <c r="M100" s="85" t="s">
        <v>408</v>
      </c>
      <c r="N100" s="85" t="s">
        <v>406</v>
      </c>
      <c r="O100" s="85"/>
      <c r="P100" s="85"/>
      <c r="Q100" s="85"/>
    </row>
    <row r="101" spans="1:17" ht="15.6" customHeight="1" x14ac:dyDescent="0.2">
      <c r="A101" s="133"/>
      <c r="B101" s="101"/>
      <c r="C101" s="117" t="s">
        <v>230</v>
      </c>
      <c r="D101" s="122" t="s">
        <v>52</v>
      </c>
      <c r="E101" s="120">
        <v>5</v>
      </c>
      <c r="F101" s="32" t="s">
        <v>236</v>
      </c>
      <c r="G101" s="45" t="s">
        <v>148</v>
      </c>
      <c r="H101" s="49" t="s">
        <v>30</v>
      </c>
      <c r="I101" s="34" t="s">
        <v>43</v>
      </c>
      <c r="J101" s="85"/>
      <c r="K101" s="85"/>
      <c r="L101" s="85"/>
      <c r="M101" s="85"/>
      <c r="N101" s="85"/>
      <c r="O101" s="85"/>
      <c r="P101" s="85"/>
      <c r="Q101" s="85"/>
    </row>
    <row r="102" spans="1:17" x14ac:dyDescent="0.2">
      <c r="A102" s="133"/>
      <c r="B102" s="101"/>
      <c r="C102" s="117"/>
      <c r="D102" s="120"/>
      <c r="E102" s="120"/>
      <c r="F102" s="34" t="s">
        <v>238</v>
      </c>
      <c r="G102" s="45" t="s">
        <v>150</v>
      </c>
      <c r="H102" s="49" t="s">
        <v>30</v>
      </c>
      <c r="I102" s="34" t="s">
        <v>43</v>
      </c>
      <c r="J102" s="85"/>
      <c r="K102" s="85"/>
      <c r="L102" s="85"/>
      <c r="M102" s="85"/>
      <c r="N102" s="85"/>
      <c r="O102" s="85"/>
      <c r="P102" s="85"/>
      <c r="Q102" s="85"/>
    </row>
    <row r="103" spans="1:17" x14ac:dyDescent="0.2">
      <c r="A103" s="133"/>
      <c r="B103" s="101"/>
      <c r="C103" s="117"/>
      <c r="D103" s="120"/>
      <c r="E103" s="120"/>
      <c r="F103" s="34" t="s">
        <v>240</v>
      </c>
      <c r="G103" s="45" t="s">
        <v>234</v>
      </c>
      <c r="H103" s="49" t="s">
        <v>30</v>
      </c>
      <c r="I103" s="34" t="s">
        <v>43</v>
      </c>
      <c r="J103" s="85"/>
      <c r="K103" s="85"/>
      <c r="L103" s="85"/>
      <c r="M103" s="85"/>
      <c r="N103" s="85"/>
      <c r="O103" s="85"/>
      <c r="P103" s="85"/>
      <c r="Q103" s="85"/>
    </row>
    <row r="104" spans="1:17" x14ac:dyDescent="0.2">
      <c r="A104" s="133"/>
      <c r="B104" s="101"/>
      <c r="C104" s="117"/>
      <c r="D104" s="120"/>
      <c r="E104" s="120"/>
      <c r="F104" s="33"/>
      <c r="G104" s="45"/>
      <c r="H104" s="49"/>
      <c r="I104" s="34"/>
      <c r="J104" s="85"/>
      <c r="K104" s="85"/>
      <c r="L104" s="85"/>
      <c r="M104" s="85"/>
      <c r="N104" s="85"/>
      <c r="O104" s="85"/>
      <c r="P104" s="85"/>
      <c r="Q104" s="85"/>
    </row>
    <row r="105" spans="1:17" x14ac:dyDescent="0.2">
      <c r="A105" s="133"/>
      <c r="B105" s="101"/>
      <c r="C105" s="117"/>
      <c r="D105" s="120"/>
      <c r="E105" s="120"/>
      <c r="F105" s="34"/>
      <c r="G105" s="45"/>
      <c r="H105" s="49"/>
      <c r="I105" s="34"/>
      <c r="J105" s="85"/>
      <c r="K105" s="85"/>
      <c r="L105" s="85"/>
      <c r="M105" s="85"/>
      <c r="N105" s="85"/>
      <c r="O105" s="85"/>
      <c r="P105" s="85"/>
      <c r="Q105" s="85"/>
    </row>
    <row r="106" spans="1:17" x14ac:dyDescent="0.2">
      <c r="A106" s="133"/>
      <c r="B106" s="101"/>
      <c r="C106" s="117"/>
      <c r="D106" s="120"/>
      <c r="E106" s="120"/>
      <c r="F106" s="34"/>
      <c r="G106" s="45"/>
      <c r="H106" s="49"/>
      <c r="I106" s="34"/>
      <c r="J106" s="85"/>
      <c r="K106" s="85"/>
      <c r="L106" s="85"/>
      <c r="M106" s="85"/>
      <c r="N106" s="85"/>
      <c r="O106" s="85"/>
      <c r="P106" s="85"/>
      <c r="Q106" s="85"/>
    </row>
    <row r="107" spans="1:17" x14ac:dyDescent="0.2">
      <c r="A107" s="133"/>
      <c r="B107" s="101"/>
      <c r="C107" s="117"/>
      <c r="D107" s="120"/>
      <c r="E107" s="120"/>
      <c r="F107" s="34"/>
      <c r="G107" s="45"/>
      <c r="H107" s="49"/>
      <c r="I107" s="34"/>
      <c r="J107" s="85"/>
      <c r="K107" s="85"/>
      <c r="L107" s="85"/>
      <c r="M107" s="85"/>
      <c r="N107" s="85"/>
      <c r="O107" s="85"/>
      <c r="P107" s="85"/>
      <c r="Q107" s="85"/>
    </row>
    <row r="108" spans="1:17" x14ac:dyDescent="0.2">
      <c r="A108" s="133"/>
      <c r="B108" s="101"/>
      <c r="C108" s="117"/>
      <c r="D108" s="121"/>
      <c r="E108" s="121"/>
      <c r="F108" s="34"/>
      <c r="G108" s="45"/>
      <c r="H108" s="49"/>
      <c r="I108" s="34"/>
      <c r="J108" s="85"/>
      <c r="K108" s="85"/>
      <c r="L108" s="85"/>
      <c r="M108" s="85"/>
      <c r="N108" s="85"/>
      <c r="O108" s="85"/>
      <c r="P108" s="85"/>
      <c r="Q108" s="85"/>
    </row>
    <row r="109" spans="1:17" ht="63" x14ac:dyDescent="0.2">
      <c r="A109" s="133"/>
      <c r="B109" s="101"/>
      <c r="C109" s="117"/>
      <c r="D109" s="17"/>
      <c r="E109" s="17"/>
      <c r="F109" s="18"/>
      <c r="G109" s="62"/>
      <c r="H109" s="63"/>
      <c r="I109" s="17"/>
      <c r="J109" s="85" t="s">
        <v>408</v>
      </c>
      <c r="K109" s="85" t="s">
        <v>390</v>
      </c>
      <c r="L109" s="85"/>
      <c r="M109" s="85"/>
      <c r="N109" s="85"/>
      <c r="O109" s="85"/>
      <c r="P109" s="85"/>
      <c r="Q109" s="85"/>
    </row>
    <row r="110" spans="1:17" ht="15" customHeight="1" x14ac:dyDescent="0.2">
      <c r="A110" s="133"/>
      <c r="B110" s="101"/>
      <c r="C110" s="118" t="s">
        <v>235</v>
      </c>
      <c r="D110" s="122" t="s">
        <v>269</v>
      </c>
      <c r="E110" s="120">
        <v>4</v>
      </c>
      <c r="F110" s="32" t="s">
        <v>236</v>
      </c>
      <c r="G110" s="54" t="s">
        <v>274</v>
      </c>
      <c r="H110" s="46" t="s">
        <v>30</v>
      </c>
      <c r="I110" s="34" t="s">
        <v>31</v>
      </c>
      <c r="J110" s="85"/>
      <c r="K110" s="85"/>
      <c r="L110" s="85"/>
      <c r="M110" s="85"/>
      <c r="N110" s="85"/>
      <c r="O110" s="85"/>
      <c r="P110" s="85"/>
      <c r="Q110" s="85"/>
    </row>
    <row r="111" spans="1:17" ht="15" customHeight="1" x14ac:dyDescent="0.2">
      <c r="A111" s="133"/>
      <c r="B111" s="101"/>
      <c r="C111" s="143"/>
      <c r="D111" s="120"/>
      <c r="E111" s="120"/>
      <c r="F111" s="34" t="s">
        <v>238</v>
      </c>
      <c r="G111" s="54" t="s">
        <v>275</v>
      </c>
      <c r="H111" s="49" t="s">
        <v>30</v>
      </c>
      <c r="I111" s="34" t="s">
        <v>31</v>
      </c>
      <c r="J111" s="85"/>
      <c r="K111" s="85"/>
      <c r="L111" s="85"/>
      <c r="M111" s="85"/>
      <c r="N111" s="85"/>
      <c r="O111" s="85"/>
      <c r="P111" s="85"/>
      <c r="Q111" s="85"/>
    </row>
    <row r="112" spans="1:17" ht="15" customHeight="1" x14ac:dyDescent="0.2">
      <c r="A112" s="133"/>
      <c r="B112" s="101"/>
      <c r="C112" s="143"/>
      <c r="D112" s="120"/>
      <c r="E112" s="120"/>
      <c r="F112" s="34" t="s">
        <v>240</v>
      </c>
      <c r="G112" s="54" t="s">
        <v>241</v>
      </c>
      <c r="H112" s="49" t="s">
        <v>30</v>
      </c>
      <c r="I112" s="34" t="s">
        <v>43</v>
      </c>
      <c r="J112" s="85"/>
      <c r="K112" s="85"/>
      <c r="L112" s="85"/>
      <c r="M112" s="85"/>
      <c r="N112" s="85"/>
      <c r="O112" s="85"/>
      <c r="P112" s="85"/>
      <c r="Q112" s="85"/>
    </row>
    <row r="113" spans="1:17" ht="15" customHeight="1" x14ac:dyDescent="0.2">
      <c r="A113" s="133"/>
      <c r="B113" s="101"/>
      <c r="C113" s="143"/>
      <c r="D113" s="120"/>
      <c r="E113" s="120"/>
      <c r="F113" s="34"/>
      <c r="G113" s="54"/>
      <c r="H113" s="49"/>
      <c r="I113" s="34"/>
      <c r="J113" s="85"/>
      <c r="K113" s="85"/>
      <c r="L113" s="85"/>
      <c r="M113" s="85"/>
      <c r="N113" s="85"/>
      <c r="O113" s="85"/>
      <c r="P113" s="85"/>
      <c r="Q113" s="85"/>
    </row>
    <row r="114" spans="1:17" ht="15" customHeight="1" x14ac:dyDescent="0.2">
      <c r="A114" s="133"/>
      <c r="B114" s="101"/>
      <c r="C114" s="143"/>
      <c r="D114" s="120"/>
      <c r="E114" s="120"/>
      <c r="F114" s="34"/>
      <c r="G114" s="45"/>
      <c r="H114" s="49"/>
      <c r="I114" s="34"/>
      <c r="J114" s="85"/>
      <c r="K114" s="85"/>
      <c r="L114" s="85"/>
      <c r="M114" s="85"/>
      <c r="N114" s="85"/>
      <c r="O114" s="85"/>
      <c r="P114" s="85"/>
      <c r="Q114" s="85"/>
    </row>
    <row r="115" spans="1:17" ht="15" customHeight="1" x14ac:dyDescent="0.2">
      <c r="A115" s="133"/>
      <c r="B115" s="101"/>
      <c r="C115" s="143"/>
      <c r="D115" s="120"/>
      <c r="E115" s="120"/>
      <c r="F115" s="34"/>
      <c r="G115" s="45"/>
      <c r="H115" s="49"/>
      <c r="I115" s="34"/>
      <c r="J115" s="85"/>
      <c r="K115" s="85"/>
      <c r="L115" s="85"/>
      <c r="M115" s="85"/>
      <c r="N115" s="85"/>
      <c r="O115" s="85"/>
      <c r="P115" s="85"/>
      <c r="Q115" s="85"/>
    </row>
    <row r="116" spans="1:17" ht="15" customHeight="1" x14ac:dyDescent="0.2">
      <c r="A116" s="133"/>
      <c r="B116" s="101"/>
      <c r="C116" s="143"/>
      <c r="D116" s="120"/>
      <c r="E116" s="120"/>
      <c r="F116" s="34"/>
      <c r="G116" s="45"/>
      <c r="H116" s="49"/>
      <c r="I116" s="34"/>
      <c r="J116" s="85"/>
      <c r="K116" s="85"/>
      <c r="L116" s="85"/>
      <c r="M116" s="85"/>
      <c r="N116" s="85"/>
      <c r="O116" s="85"/>
      <c r="P116" s="85"/>
      <c r="Q116" s="85"/>
    </row>
    <row r="117" spans="1:17" ht="15" customHeight="1" x14ac:dyDescent="0.2">
      <c r="A117" s="133"/>
      <c r="B117" s="101"/>
      <c r="C117" s="143"/>
      <c r="D117" s="121"/>
      <c r="E117" s="121"/>
      <c r="F117" s="34"/>
      <c r="G117" s="45"/>
      <c r="H117" s="49"/>
      <c r="I117" s="34"/>
      <c r="J117" s="85"/>
      <c r="K117" s="85"/>
      <c r="L117" s="85"/>
      <c r="M117" s="85"/>
      <c r="N117" s="85"/>
      <c r="O117" s="85"/>
      <c r="P117" s="85"/>
      <c r="Q117" s="85"/>
    </row>
    <row r="118" spans="1:17" ht="94.5" x14ac:dyDescent="0.2">
      <c r="A118" s="133"/>
      <c r="B118" s="101"/>
      <c r="C118" s="144"/>
      <c r="D118" s="17"/>
      <c r="E118" s="17"/>
      <c r="F118" s="18"/>
      <c r="G118" s="62"/>
      <c r="H118" s="63"/>
      <c r="I118" s="17"/>
      <c r="J118" s="85" t="s">
        <v>408</v>
      </c>
      <c r="K118" s="85" t="s">
        <v>406</v>
      </c>
      <c r="L118" s="85"/>
      <c r="M118" s="85" t="s">
        <v>408</v>
      </c>
      <c r="N118" s="85" t="s">
        <v>385</v>
      </c>
      <c r="O118" s="85"/>
      <c r="P118" s="85"/>
      <c r="Q118" s="85"/>
    </row>
    <row r="119" spans="1:17" ht="15.6" customHeight="1" x14ac:dyDescent="0.2">
      <c r="A119" s="133"/>
      <c r="B119" s="140" t="s">
        <v>57</v>
      </c>
      <c r="C119" s="117" t="s">
        <v>242</v>
      </c>
      <c r="D119" s="119" t="s">
        <v>243</v>
      </c>
      <c r="E119" s="120">
        <v>6</v>
      </c>
      <c r="F119" s="32" t="s">
        <v>244</v>
      </c>
      <c r="G119" s="45" t="s">
        <v>79</v>
      </c>
      <c r="H119" s="49" t="s">
        <v>40</v>
      </c>
      <c r="I119" s="34" t="s">
        <v>43</v>
      </c>
      <c r="J119" s="85"/>
      <c r="K119" s="85"/>
      <c r="L119" s="85"/>
      <c r="M119" s="85"/>
      <c r="N119" s="85"/>
      <c r="O119" s="85"/>
      <c r="P119" s="85"/>
      <c r="Q119" s="85"/>
    </row>
    <row r="120" spans="1:17" x14ac:dyDescent="0.2">
      <c r="A120" s="133"/>
      <c r="B120" s="141"/>
      <c r="C120" s="117"/>
      <c r="D120" s="119"/>
      <c r="E120" s="120"/>
      <c r="F120" s="34" t="s">
        <v>245</v>
      </c>
      <c r="G120" s="45" t="s">
        <v>80</v>
      </c>
      <c r="H120" s="49" t="s">
        <v>40</v>
      </c>
      <c r="I120" s="34" t="s">
        <v>43</v>
      </c>
      <c r="J120" s="85"/>
      <c r="K120" s="85"/>
      <c r="L120" s="85"/>
      <c r="M120" s="85"/>
      <c r="N120" s="85"/>
      <c r="O120" s="85"/>
      <c r="P120" s="85"/>
      <c r="Q120" s="85"/>
    </row>
    <row r="121" spans="1:17" x14ac:dyDescent="0.2">
      <c r="A121" s="133"/>
      <c r="B121" s="141"/>
      <c r="C121" s="117"/>
      <c r="D121" s="119"/>
      <c r="E121" s="120"/>
      <c r="F121" s="34" t="s">
        <v>246</v>
      </c>
      <c r="G121" s="45" t="s">
        <v>208</v>
      </c>
      <c r="H121" s="49" t="s">
        <v>40</v>
      </c>
      <c r="I121" s="34" t="s">
        <v>31</v>
      </c>
      <c r="J121" s="85"/>
      <c r="K121" s="85"/>
      <c r="L121" s="85"/>
      <c r="M121" s="85"/>
      <c r="N121" s="85"/>
      <c r="O121" s="85"/>
      <c r="P121" s="85"/>
      <c r="Q121" s="85"/>
    </row>
    <row r="122" spans="1:17" x14ac:dyDescent="0.2">
      <c r="A122" s="133"/>
      <c r="B122" s="141"/>
      <c r="C122" s="117"/>
      <c r="D122" s="119"/>
      <c r="E122" s="120"/>
      <c r="F122" s="33" t="s">
        <v>247</v>
      </c>
      <c r="G122" s="45" t="s">
        <v>126</v>
      </c>
      <c r="H122" s="49"/>
      <c r="I122" s="34" t="s">
        <v>62</v>
      </c>
      <c r="J122" s="85"/>
      <c r="K122" s="85"/>
      <c r="L122" s="85"/>
      <c r="M122" s="85"/>
      <c r="N122" s="85"/>
      <c r="O122" s="85"/>
      <c r="P122" s="85"/>
      <c r="Q122" s="85"/>
    </row>
    <row r="123" spans="1:17" x14ac:dyDescent="0.2">
      <c r="A123" s="133"/>
      <c r="B123" s="141"/>
      <c r="C123" s="117"/>
      <c r="D123" s="119"/>
      <c r="E123" s="120"/>
      <c r="F123" s="34" t="s">
        <v>248</v>
      </c>
      <c r="G123" s="45" t="s">
        <v>127</v>
      </c>
      <c r="H123" s="49"/>
      <c r="I123" s="34" t="s">
        <v>62</v>
      </c>
      <c r="J123" s="85"/>
      <c r="K123" s="85"/>
      <c r="L123" s="85"/>
      <c r="M123" s="85"/>
      <c r="N123" s="85"/>
      <c r="O123" s="85"/>
      <c r="P123" s="85"/>
      <c r="Q123" s="85"/>
    </row>
    <row r="124" spans="1:17" x14ac:dyDescent="0.2">
      <c r="A124" s="133"/>
      <c r="B124" s="141"/>
      <c r="C124" s="117"/>
      <c r="D124" s="119"/>
      <c r="E124" s="120"/>
      <c r="F124" s="34" t="s">
        <v>249</v>
      </c>
      <c r="G124" s="45" t="s">
        <v>128</v>
      </c>
      <c r="H124" s="49"/>
      <c r="I124" s="34" t="s">
        <v>62</v>
      </c>
      <c r="J124" s="85"/>
      <c r="K124" s="85"/>
      <c r="L124" s="85"/>
      <c r="M124" s="85"/>
      <c r="N124" s="85"/>
      <c r="O124" s="85"/>
      <c r="P124" s="85"/>
      <c r="Q124" s="85"/>
    </row>
    <row r="125" spans="1:17" x14ac:dyDescent="0.2">
      <c r="A125" s="133"/>
      <c r="B125" s="141"/>
      <c r="C125" s="117"/>
      <c r="D125" s="119"/>
      <c r="E125" s="120"/>
      <c r="F125" s="34" t="s">
        <v>250</v>
      </c>
      <c r="G125" s="45" t="s">
        <v>271</v>
      </c>
      <c r="H125" s="49"/>
      <c r="I125" s="34" t="s">
        <v>62</v>
      </c>
      <c r="J125" s="85"/>
      <c r="K125" s="85"/>
      <c r="L125" s="85"/>
      <c r="M125" s="85"/>
      <c r="N125" s="85"/>
      <c r="O125" s="85"/>
      <c r="P125" s="85"/>
      <c r="Q125" s="85"/>
    </row>
    <row r="126" spans="1:17" x14ac:dyDescent="0.2">
      <c r="A126" s="133"/>
      <c r="B126" s="141"/>
      <c r="C126" s="117"/>
      <c r="D126" s="119"/>
      <c r="E126" s="120"/>
      <c r="F126" s="34"/>
      <c r="G126" s="45"/>
      <c r="H126" s="49"/>
      <c r="I126" s="34"/>
      <c r="J126" s="85"/>
      <c r="K126" s="85"/>
      <c r="L126" s="85"/>
      <c r="M126" s="85"/>
      <c r="N126" s="85"/>
      <c r="O126" s="85"/>
      <c r="P126" s="85"/>
      <c r="Q126" s="85"/>
    </row>
    <row r="127" spans="1:17" x14ac:dyDescent="0.2">
      <c r="A127" s="133"/>
      <c r="B127" s="141"/>
      <c r="C127" s="117"/>
      <c r="D127" s="119"/>
      <c r="E127" s="120"/>
      <c r="F127" s="34"/>
      <c r="G127" s="45"/>
      <c r="H127" s="49"/>
      <c r="I127" s="34"/>
      <c r="J127" s="85"/>
      <c r="K127" s="85"/>
      <c r="L127" s="85"/>
      <c r="M127" s="85"/>
      <c r="N127" s="85"/>
      <c r="O127" s="85"/>
      <c r="P127" s="85"/>
      <c r="Q127" s="85"/>
    </row>
    <row r="128" spans="1:17" x14ac:dyDescent="0.2">
      <c r="A128" s="133"/>
      <c r="B128" s="141"/>
      <c r="C128" s="117"/>
      <c r="D128" s="119"/>
      <c r="E128" s="121"/>
      <c r="F128" s="34"/>
      <c r="G128" s="45"/>
      <c r="H128" s="49"/>
      <c r="I128" s="34"/>
      <c r="J128" s="85"/>
      <c r="K128" s="85"/>
      <c r="L128" s="85"/>
      <c r="M128" s="85"/>
      <c r="N128" s="85"/>
      <c r="O128" s="85"/>
      <c r="P128" s="85"/>
      <c r="Q128" s="85"/>
    </row>
    <row r="129" spans="1:17" ht="63" x14ac:dyDescent="0.2">
      <c r="A129" s="133"/>
      <c r="B129" s="141"/>
      <c r="C129" s="117"/>
      <c r="D129" s="19"/>
      <c r="E129" s="19"/>
      <c r="F129" s="20"/>
      <c r="G129" s="66"/>
      <c r="H129" s="67"/>
      <c r="I129" s="19"/>
      <c r="J129" s="85" t="s">
        <v>408</v>
      </c>
      <c r="K129" s="85" t="s">
        <v>382</v>
      </c>
      <c r="L129" s="85"/>
      <c r="M129" s="85"/>
      <c r="N129" s="85"/>
      <c r="O129" s="85"/>
      <c r="P129" s="85"/>
      <c r="Q129" s="85"/>
    </row>
    <row r="130" spans="1:17" ht="15.6" hidden="1" customHeight="1" x14ac:dyDescent="0.2">
      <c r="A130" s="133"/>
      <c r="B130" s="141"/>
      <c r="C130" s="117" t="s">
        <v>91</v>
      </c>
      <c r="D130" s="119" t="s">
        <v>92</v>
      </c>
      <c r="E130" s="122">
        <v>6</v>
      </c>
      <c r="F130" s="21"/>
      <c r="G130" s="54"/>
      <c r="H130" s="68"/>
      <c r="I130" s="69"/>
      <c r="J130" s="85"/>
      <c r="K130" s="85"/>
      <c r="L130" s="85"/>
      <c r="M130" s="85"/>
      <c r="N130" s="85"/>
      <c r="O130" s="85"/>
      <c r="P130" s="85"/>
      <c r="Q130" s="85"/>
    </row>
    <row r="131" spans="1:17" ht="15.6" hidden="1" customHeight="1" x14ac:dyDescent="0.2">
      <c r="A131" s="133"/>
      <c r="B131" s="141"/>
      <c r="C131" s="117"/>
      <c r="D131" s="119"/>
      <c r="E131" s="120"/>
      <c r="F131" s="21"/>
      <c r="G131" s="54"/>
      <c r="H131" s="68"/>
      <c r="I131" s="69"/>
      <c r="J131" s="85"/>
      <c r="K131" s="85"/>
      <c r="L131" s="85"/>
      <c r="M131" s="85"/>
      <c r="N131" s="85"/>
      <c r="O131" s="85"/>
      <c r="P131" s="85"/>
      <c r="Q131" s="85"/>
    </row>
    <row r="132" spans="1:17" ht="15.6" hidden="1" customHeight="1" x14ac:dyDescent="0.2">
      <c r="A132" s="133"/>
      <c r="B132" s="141"/>
      <c r="C132" s="117"/>
      <c r="D132" s="119"/>
      <c r="E132" s="120"/>
      <c r="F132" s="21"/>
      <c r="G132" s="54"/>
      <c r="H132" s="68"/>
      <c r="I132" s="69"/>
      <c r="J132" s="85"/>
      <c r="K132" s="85"/>
      <c r="L132" s="85"/>
      <c r="M132" s="85"/>
      <c r="N132" s="85"/>
      <c r="O132" s="85"/>
      <c r="P132" s="85"/>
      <c r="Q132" s="85"/>
    </row>
    <row r="133" spans="1:17" ht="15.6" hidden="1" customHeight="1" x14ac:dyDescent="0.2">
      <c r="A133" s="133"/>
      <c r="B133" s="141"/>
      <c r="C133" s="117"/>
      <c r="D133" s="119"/>
      <c r="E133" s="120"/>
      <c r="F133" s="21"/>
      <c r="G133" s="54"/>
      <c r="H133" s="68"/>
      <c r="I133" s="69"/>
      <c r="J133" s="85"/>
      <c r="K133" s="85"/>
      <c r="L133" s="85"/>
      <c r="M133" s="85"/>
      <c r="N133" s="85"/>
      <c r="O133" s="85"/>
      <c r="P133" s="85"/>
      <c r="Q133" s="85"/>
    </row>
    <row r="134" spans="1:17" ht="15.6" hidden="1" customHeight="1" x14ac:dyDescent="0.2">
      <c r="A134" s="133"/>
      <c r="B134" s="141"/>
      <c r="C134" s="117"/>
      <c r="D134" s="119"/>
      <c r="E134" s="121"/>
      <c r="F134" s="21"/>
      <c r="G134" s="54"/>
      <c r="H134" s="68"/>
      <c r="I134" s="69"/>
      <c r="J134" s="85"/>
      <c r="K134" s="85"/>
      <c r="L134" s="85"/>
      <c r="M134" s="85"/>
      <c r="N134" s="85"/>
      <c r="O134" s="85"/>
      <c r="P134" s="85"/>
      <c r="Q134" s="85"/>
    </row>
    <row r="135" spans="1:17" ht="15.6" hidden="1" customHeight="1" x14ac:dyDescent="0.2">
      <c r="A135" s="133"/>
      <c r="B135" s="141"/>
      <c r="C135" s="117"/>
      <c r="D135" s="19"/>
      <c r="E135" s="19"/>
      <c r="F135" s="20"/>
      <c r="G135" s="66"/>
      <c r="H135" s="67"/>
      <c r="I135" s="19"/>
      <c r="J135" s="85"/>
      <c r="K135" s="85"/>
      <c r="L135" s="85"/>
      <c r="M135" s="85"/>
      <c r="N135" s="85"/>
      <c r="O135" s="85"/>
      <c r="P135" s="85"/>
      <c r="Q135" s="85"/>
    </row>
    <row r="136" spans="1:17" x14ac:dyDescent="0.2">
      <c r="A136" s="133"/>
      <c r="B136" s="141"/>
      <c r="C136" s="117" t="s">
        <v>251</v>
      </c>
      <c r="D136" s="119" t="s">
        <v>59</v>
      </c>
      <c r="E136" s="120">
        <v>3</v>
      </c>
      <c r="F136" s="32" t="s">
        <v>252</v>
      </c>
      <c r="G136" s="45" t="s">
        <v>61</v>
      </c>
      <c r="H136" s="49" t="s">
        <v>30</v>
      </c>
      <c r="I136" s="34" t="s">
        <v>62</v>
      </c>
      <c r="J136" s="85"/>
      <c r="K136" s="85"/>
      <c r="L136" s="85"/>
      <c r="M136" s="85"/>
      <c r="N136" s="85"/>
      <c r="O136" s="85"/>
      <c r="P136" s="85"/>
      <c r="Q136" s="85"/>
    </row>
    <row r="137" spans="1:17" ht="15.75" hidden="1" customHeight="1" x14ac:dyDescent="0.2">
      <c r="A137" s="133"/>
      <c r="B137" s="141"/>
      <c r="C137" s="117"/>
      <c r="D137" s="119"/>
      <c r="E137" s="120"/>
      <c r="F137" s="34"/>
      <c r="G137" s="45"/>
      <c r="H137" s="49"/>
      <c r="I137" s="34"/>
      <c r="J137" s="85"/>
      <c r="K137" s="85"/>
      <c r="L137" s="85"/>
      <c r="M137" s="85"/>
      <c r="N137" s="85"/>
      <c r="O137" s="85"/>
      <c r="P137" s="85"/>
      <c r="Q137" s="85"/>
    </row>
    <row r="138" spans="1:17" ht="15.75" hidden="1" customHeight="1" x14ac:dyDescent="0.2">
      <c r="A138" s="133"/>
      <c r="B138" s="141"/>
      <c r="C138" s="117"/>
      <c r="D138" s="119"/>
      <c r="E138" s="120"/>
      <c r="F138" s="34"/>
      <c r="G138" s="45"/>
      <c r="H138" s="49"/>
      <c r="I138" s="34"/>
      <c r="J138" s="85"/>
      <c r="K138" s="85"/>
      <c r="L138" s="85"/>
      <c r="M138" s="85"/>
      <c r="N138" s="85"/>
      <c r="O138" s="85"/>
      <c r="P138" s="85"/>
      <c r="Q138" s="85"/>
    </row>
    <row r="139" spans="1:17" ht="15.75" hidden="1" customHeight="1" x14ac:dyDescent="0.2">
      <c r="A139" s="133"/>
      <c r="B139" s="141"/>
      <c r="C139" s="117"/>
      <c r="D139" s="119"/>
      <c r="E139" s="120"/>
      <c r="F139" s="33"/>
      <c r="G139" s="45"/>
      <c r="H139" s="49"/>
      <c r="I139" s="34"/>
      <c r="J139" s="85"/>
      <c r="K139" s="85"/>
      <c r="L139" s="85"/>
      <c r="M139" s="85"/>
      <c r="N139" s="85"/>
      <c r="O139" s="85"/>
      <c r="P139" s="85"/>
      <c r="Q139" s="85"/>
    </row>
    <row r="140" spans="1:17" ht="15.75" hidden="1" customHeight="1" x14ac:dyDescent="0.2">
      <c r="A140" s="133"/>
      <c r="B140" s="141"/>
      <c r="C140" s="117"/>
      <c r="D140" s="119"/>
      <c r="E140" s="120"/>
      <c r="F140" s="34"/>
      <c r="G140" s="45"/>
      <c r="H140" s="49"/>
      <c r="I140" s="34"/>
      <c r="J140" s="85"/>
      <c r="K140" s="85"/>
      <c r="L140" s="85"/>
      <c r="M140" s="85"/>
      <c r="N140" s="85"/>
      <c r="O140" s="85"/>
      <c r="P140" s="85"/>
      <c r="Q140" s="85"/>
    </row>
    <row r="141" spans="1:17" ht="15.75" hidden="1" customHeight="1" x14ac:dyDescent="0.2">
      <c r="A141" s="133"/>
      <c r="B141" s="141"/>
      <c r="C141" s="117"/>
      <c r="D141" s="119"/>
      <c r="E141" s="120"/>
      <c r="F141" s="34"/>
      <c r="G141" s="45"/>
      <c r="H141" s="49"/>
      <c r="I141" s="34"/>
      <c r="J141" s="85"/>
      <c r="K141" s="85"/>
      <c r="L141" s="85"/>
      <c r="M141" s="85"/>
      <c r="N141" s="85"/>
      <c r="O141" s="85"/>
      <c r="P141" s="85"/>
      <c r="Q141" s="85"/>
    </row>
    <row r="142" spans="1:17" ht="15.75" hidden="1" customHeight="1" x14ac:dyDescent="0.2">
      <c r="A142" s="133"/>
      <c r="B142" s="141"/>
      <c r="C142" s="117"/>
      <c r="D142" s="119"/>
      <c r="E142" s="120"/>
      <c r="F142" s="34"/>
      <c r="G142" s="45"/>
      <c r="H142" s="49"/>
      <c r="I142" s="34"/>
      <c r="J142" s="85"/>
      <c r="K142" s="85"/>
      <c r="L142" s="85"/>
      <c r="M142" s="85"/>
      <c r="N142" s="85"/>
      <c r="O142" s="85"/>
      <c r="P142" s="85"/>
      <c r="Q142" s="85"/>
    </row>
    <row r="143" spans="1:17" ht="15.75" hidden="1" customHeight="1" x14ac:dyDescent="0.2">
      <c r="A143" s="133"/>
      <c r="B143" s="141"/>
      <c r="C143" s="117"/>
      <c r="D143" s="119"/>
      <c r="E143" s="121"/>
      <c r="F143" s="34"/>
      <c r="G143" s="45"/>
      <c r="H143" s="49"/>
      <c r="I143" s="34"/>
      <c r="J143" s="85"/>
      <c r="K143" s="85"/>
      <c r="L143" s="85"/>
      <c r="M143" s="85"/>
      <c r="N143" s="85"/>
      <c r="O143" s="85"/>
      <c r="P143" s="85"/>
      <c r="Q143" s="85"/>
    </row>
    <row r="144" spans="1:17" ht="47.25" x14ac:dyDescent="0.2">
      <c r="A144" s="133"/>
      <c r="B144" s="141"/>
      <c r="C144" s="117"/>
      <c r="D144" s="19"/>
      <c r="E144" s="19"/>
      <c r="F144" s="20"/>
      <c r="G144" s="66"/>
      <c r="H144" s="67"/>
      <c r="I144" s="19"/>
      <c r="J144" s="85" t="s">
        <v>408</v>
      </c>
      <c r="K144" s="85" t="s">
        <v>396</v>
      </c>
      <c r="L144" s="85"/>
      <c r="M144" s="85"/>
      <c r="N144" s="85"/>
      <c r="O144" s="85"/>
      <c r="P144" s="85"/>
      <c r="Q144" s="85"/>
    </row>
    <row r="145" spans="1:17" x14ac:dyDescent="0.2">
      <c r="A145" s="133"/>
      <c r="B145" s="141"/>
      <c r="C145" s="117" t="s">
        <v>253</v>
      </c>
      <c r="D145" s="119" t="s">
        <v>164</v>
      </c>
      <c r="E145" s="120">
        <v>3</v>
      </c>
      <c r="F145" s="32" t="s">
        <v>254</v>
      </c>
      <c r="G145" s="45" t="s">
        <v>255</v>
      </c>
      <c r="H145" s="49" t="s">
        <v>30</v>
      </c>
      <c r="I145" s="34" t="s">
        <v>256</v>
      </c>
      <c r="J145" s="85"/>
      <c r="K145" s="85"/>
      <c r="L145" s="85"/>
      <c r="M145" s="85"/>
      <c r="N145" s="85"/>
      <c r="O145" s="85"/>
      <c r="P145" s="85"/>
      <c r="Q145" s="85"/>
    </row>
    <row r="146" spans="1:17" x14ac:dyDescent="0.2">
      <c r="A146" s="133"/>
      <c r="B146" s="141"/>
      <c r="C146" s="117"/>
      <c r="D146" s="119"/>
      <c r="E146" s="120"/>
      <c r="F146" s="34"/>
      <c r="G146" s="45"/>
      <c r="H146" s="49"/>
      <c r="I146" s="34"/>
      <c r="J146" s="85"/>
      <c r="K146" s="85"/>
      <c r="L146" s="85"/>
      <c r="M146" s="85"/>
      <c r="N146" s="85"/>
      <c r="O146" s="85"/>
      <c r="P146" s="85"/>
      <c r="Q146" s="85"/>
    </row>
    <row r="147" spans="1:17" x14ac:dyDescent="0.2">
      <c r="A147" s="133"/>
      <c r="B147" s="141"/>
      <c r="C147" s="117"/>
      <c r="D147" s="119"/>
      <c r="E147" s="120"/>
      <c r="F147" s="34"/>
      <c r="G147" s="45"/>
      <c r="H147" s="49"/>
      <c r="I147" s="34"/>
      <c r="J147" s="85"/>
      <c r="K147" s="85"/>
      <c r="L147" s="85"/>
      <c r="M147" s="85"/>
      <c r="N147" s="85"/>
      <c r="O147" s="85"/>
      <c r="P147" s="85"/>
      <c r="Q147" s="85"/>
    </row>
    <row r="148" spans="1:17" ht="15.75" hidden="1" customHeight="1" x14ac:dyDescent="0.2">
      <c r="A148" s="133"/>
      <c r="B148" s="141"/>
      <c r="C148" s="117"/>
      <c r="D148" s="119"/>
      <c r="E148" s="120"/>
      <c r="F148" s="33"/>
      <c r="G148" s="45"/>
      <c r="H148" s="49"/>
      <c r="I148" s="34"/>
      <c r="J148" s="85"/>
      <c r="K148" s="85"/>
      <c r="L148" s="85"/>
      <c r="M148" s="85"/>
      <c r="N148" s="85"/>
      <c r="O148" s="85"/>
      <c r="P148" s="85"/>
      <c r="Q148" s="85"/>
    </row>
    <row r="149" spans="1:17" x14ac:dyDescent="0.2">
      <c r="A149" s="133"/>
      <c r="B149" s="141"/>
      <c r="C149" s="117"/>
      <c r="D149" s="119"/>
      <c r="E149" s="120"/>
      <c r="F149" s="34"/>
      <c r="G149" s="45"/>
      <c r="H149" s="49"/>
      <c r="I149" s="34"/>
      <c r="J149" s="85"/>
      <c r="K149" s="85"/>
      <c r="L149" s="85"/>
      <c r="M149" s="85"/>
      <c r="N149" s="85"/>
      <c r="O149" s="85"/>
      <c r="P149" s="85"/>
      <c r="Q149" s="85"/>
    </row>
    <row r="150" spans="1:17" x14ac:dyDescent="0.2">
      <c r="A150" s="133"/>
      <c r="B150" s="141"/>
      <c r="C150" s="117"/>
      <c r="D150" s="119"/>
      <c r="E150" s="120"/>
      <c r="F150" s="34"/>
      <c r="G150" s="45"/>
      <c r="H150" s="49"/>
      <c r="I150" s="34"/>
      <c r="J150" s="85"/>
      <c r="K150" s="85"/>
      <c r="L150" s="85"/>
      <c r="M150" s="85"/>
      <c r="N150" s="85"/>
      <c r="O150" s="85"/>
      <c r="P150" s="85"/>
      <c r="Q150" s="85"/>
    </row>
    <row r="151" spans="1:17" ht="15.75" hidden="1" customHeight="1" x14ac:dyDescent="0.2">
      <c r="A151" s="133"/>
      <c r="B151" s="141"/>
      <c r="C151" s="117"/>
      <c r="D151" s="119"/>
      <c r="E151" s="120"/>
      <c r="F151" s="34"/>
      <c r="G151" s="45"/>
      <c r="H151" s="49"/>
      <c r="I151" s="34"/>
      <c r="J151" s="85"/>
      <c r="K151" s="85"/>
      <c r="L151" s="85"/>
      <c r="M151" s="85"/>
      <c r="N151" s="85"/>
      <c r="O151" s="85"/>
      <c r="P151" s="85"/>
      <c r="Q151" s="85"/>
    </row>
    <row r="152" spans="1:17" ht="15.75" hidden="1" customHeight="1" x14ac:dyDescent="0.2">
      <c r="A152" s="133"/>
      <c r="B152" s="141"/>
      <c r="C152" s="117"/>
      <c r="D152" s="119"/>
      <c r="E152" s="121"/>
      <c r="F152" s="34"/>
      <c r="G152" s="45"/>
      <c r="H152" s="49"/>
      <c r="I152" s="34"/>
      <c r="J152" s="85"/>
      <c r="K152" s="85"/>
      <c r="L152" s="85"/>
      <c r="M152" s="85"/>
      <c r="N152" s="85"/>
      <c r="O152" s="85"/>
      <c r="P152" s="85"/>
      <c r="Q152" s="85"/>
    </row>
    <row r="153" spans="1:17" ht="48" thickBot="1" x14ac:dyDescent="0.25">
      <c r="A153" s="133"/>
      <c r="B153" s="142"/>
      <c r="C153" s="135"/>
      <c r="D153" s="19"/>
      <c r="E153" s="19"/>
      <c r="F153" s="20"/>
      <c r="G153" s="66"/>
      <c r="H153" s="67"/>
      <c r="I153" s="19"/>
      <c r="J153" s="85" t="s">
        <v>408</v>
      </c>
      <c r="K153" s="85" t="s">
        <v>396</v>
      </c>
      <c r="L153" s="85"/>
      <c r="M153" s="85"/>
      <c r="N153" s="85"/>
      <c r="O153" s="85"/>
      <c r="P153" s="85"/>
      <c r="Q153" s="85"/>
    </row>
    <row r="154" spans="1:17" ht="48" thickBot="1" x14ac:dyDescent="0.25">
      <c r="A154" s="133"/>
      <c r="B154" s="72" t="s">
        <v>259</v>
      </c>
      <c r="C154" s="73"/>
      <c r="D154" s="74"/>
      <c r="E154" s="75">
        <f>E145+E136+E119+E110+E101+E92+E83</f>
        <v>30</v>
      </c>
      <c r="F154" s="76"/>
      <c r="G154" s="73"/>
      <c r="H154" s="73"/>
      <c r="I154" s="74"/>
      <c r="J154" s="85" t="s">
        <v>408</v>
      </c>
      <c r="K154" s="85" t="s">
        <v>405</v>
      </c>
      <c r="L154" s="85"/>
      <c r="M154" s="85"/>
      <c r="N154" s="85"/>
      <c r="O154" s="85"/>
      <c r="P154" s="85"/>
      <c r="Q154" s="85"/>
    </row>
    <row r="155" spans="1:17" ht="16.5" thickBot="1" x14ac:dyDescent="0.25">
      <c r="A155" s="77" t="s">
        <v>2</v>
      </c>
      <c r="B155" s="78"/>
      <c r="C155" s="78"/>
      <c r="D155" s="78"/>
      <c r="E155" s="78"/>
      <c r="F155" s="78"/>
      <c r="G155" s="78"/>
      <c r="H155" s="78"/>
      <c r="I155" s="79"/>
      <c r="J155" s="85"/>
      <c r="K155" s="85"/>
      <c r="L155" s="85"/>
      <c r="M155" s="85"/>
      <c r="N155" s="85"/>
      <c r="O155" s="85"/>
      <c r="P155" s="85"/>
      <c r="Q155" s="85"/>
    </row>
    <row r="156" spans="1:17" ht="18" customHeight="1" x14ac:dyDescent="0.2"/>
  </sheetData>
  <mergeCells count="80">
    <mergeCell ref="L8:P8"/>
    <mergeCell ref="N15:N16"/>
    <mergeCell ref="O15:O16"/>
    <mergeCell ref="P15:P16"/>
    <mergeCell ref="Q15:Q16"/>
    <mergeCell ref="B53:B81"/>
    <mergeCell ref="I15:I16"/>
    <mergeCell ref="K15:K16"/>
    <mergeCell ref="L15:L16"/>
    <mergeCell ref="M15:M16"/>
    <mergeCell ref="C26:C34"/>
    <mergeCell ref="D26:D33"/>
    <mergeCell ref="E26:E33"/>
    <mergeCell ref="B15:D15"/>
    <mergeCell ref="E15:E16"/>
    <mergeCell ref="F15:F16"/>
    <mergeCell ref="G15:G16"/>
    <mergeCell ref="B119:B153"/>
    <mergeCell ref="C53:C63"/>
    <mergeCell ref="D53:D62"/>
    <mergeCell ref="E53:E62"/>
    <mergeCell ref="E73:E80"/>
    <mergeCell ref="E110:E117"/>
    <mergeCell ref="C130:C135"/>
    <mergeCell ref="D130:D134"/>
    <mergeCell ref="E130:E134"/>
    <mergeCell ref="C136:C144"/>
    <mergeCell ref="D136:D143"/>
    <mergeCell ref="E136:E143"/>
    <mergeCell ref="C145:C153"/>
    <mergeCell ref="D145:D152"/>
    <mergeCell ref="E145:E152"/>
    <mergeCell ref="C110:C118"/>
    <mergeCell ref="E2:F3"/>
    <mergeCell ref="G2:G3"/>
    <mergeCell ref="H2:I3"/>
    <mergeCell ref="E4:F4"/>
    <mergeCell ref="H4:I4"/>
    <mergeCell ref="D73:D80"/>
    <mergeCell ref="E9:F9"/>
    <mergeCell ref="H9:I9"/>
    <mergeCell ref="A5:B8"/>
    <mergeCell ref="E5:F5"/>
    <mergeCell ref="H5:I5"/>
    <mergeCell ref="E6:F6"/>
    <mergeCell ref="H6:I6"/>
    <mergeCell ref="E8:F8"/>
    <mergeCell ref="H8:I8"/>
    <mergeCell ref="E101:E108"/>
    <mergeCell ref="A17:A82"/>
    <mergeCell ref="B17:B52"/>
    <mergeCell ref="C17:C25"/>
    <mergeCell ref="D17:D24"/>
    <mergeCell ref="E17:E24"/>
    <mergeCell ref="C35:C43"/>
    <mergeCell ref="D35:D42"/>
    <mergeCell ref="E35:E42"/>
    <mergeCell ref="C44:C52"/>
    <mergeCell ref="D44:D51"/>
    <mergeCell ref="E44:E51"/>
    <mergeCell ref="C64:C72"/>
    <mergeCell ref="D64:D71"/>
    <mergeCell ref="E64:E71"/>
    <mergeCell ref="C73:C81"/>
    <mergeCell ref="D110:D117"/>
    <mergeCell ref="H15:H16"/>
    <mergeCell ref="J15:J16"/>
    <mergeCell ref="A83:A154"/>
    <mergeCell ref="B83:B118"/>
    <mergeCell ref="C83:C91"/>
    <mergeCell ref="D83:D90"/>
    <mergeCell ref="E83:E90"/>
    <mergeCell ref="C92:C100"/>
    <mergeCell ref="D92:D99"/>
    <mergeCell ref="E92:E99"/>
    <mergeCell ref="C119:C129"/>
    <mergeCell ref="D119:D128"/>
    <mergeCell ref="E119:E128"/>
    <mergeCell ref="C101:C109"/>
    <mergeCell ref="D101:D108"/>
  </mergeCells>
  <conditionalFormatting sqref="H130:H134">
    <cfRule type="expression" dxfId="3" priority="158">
      <formula>$I130=#REF!</formula>
    </cfRule>
    <cfRule type="expression" dxfId="2" priority="159">
      <formula>$I130=#REF!</formula>
    </cfRule>
    <cfRule type="expression" dxfId="1" priority="160">
      <formula>$I130=#REF!</formula>
    </cfRule>
    <cfRule type="expression" dxfId="0" priority="161">
      <formula>$I130=#REF!</formula>
    </cfRule>
  </conditionalFormatting>
  <dataValidations count="1">
    <dataValidation type="list" allowBlank="1" showInputMessage="1" showErrorMessage="1" sqref="H17:H42 H64:H81 H44:H51 H83:H153 H53:H62" xr:uid="{00000000-0002-0000-0400-000000000000}">
      <formula1>"Obligatoire,Option"</formula1>
    </dataValidation>
  </dataValidations>
  <pageMargins left="0.62992125984251968" right="0.62992125984251968" top="0.3543307086614173" bottom="0.3543307086614173" header="0" footer="0"/>
  <pageSetup paperSize="8" scale="39" orientation="portrait" r:id="rId1"/>
  <extLst>
    <ext xmlns:x14="http://schemas.microsoft.com/office/spreadsheetml/2009/9/main" uri="{CCE6A557-97BC-4b89-ADB6-D9C93CAAB3DF}">
      <x14:dataValidations xmlns:xm="http://schemas.microsoft.com/office/excel/2006/main" count="417">
        <x14:dataValidation type="list" allowBlank="1" showInputMessage="1" showErrorMessage="1" xr:uid="{00000000-0002-0000-0400-000001000000}">
          <x14:formula1>
            <xm:f>Paramétrage!#REF!</xm:f>
          </x14:formula1>
          <xm:sqref>I17:I153 E8:F9 E4:F6</xm:sqref>
        </x14:dataValidation>
        <x14:dataValidation type="list" allowBlank="1" showInputMessage="1" showErrorMessage="1" xr:uid="{00000000-0002-0000-0400-000002000000}">
          <x14:formula1>
            <xm:f>Paramétrage!$K$2:$U$2</xm:f>
          </x14:formula1>
          <xm:sqref>M17:M155 P17:P155 J17:J155</xm:sqref>
        </x14:dataValidation>
        <x14:dataValidation type="list" allowBlank="1" showInputMessage="1" showErrorMessage="1" xr:uid="{00000000-0002-0000-0400-000003000000}">
          <x14:formula1>
            <xm:f>OFFSET(Paramétrage!$K$2,1,MATCH($J$17,Paramétrage!$K$2:$U$2,0)-1,COUNTA(OFFSET(Paramétrage!$K$2,1,MATCH($J$17,Paramétrage!$K$2:$U$2,0)-1,53,1)),1)</xm:f>
          </x14:formula1>
          <xm:sqref>K17 K155</xm:sqref>
        </x14:dataValidation>
        <x14:dataValidation type="list" allowBlank="1" showInputMessage="1" showErrorMessage="1" xr:uid="{00000000-0002-0000-0400-000004000000}">
          <x14:formula1>
            <xm:f>OFFSET(Paramétrage!$K$2,1,MATCH($J$18,Paramétrage!$K$2:$U$2,0)-1,COUNTA(OFFSET(Paramétrage!$K$2,1,MATCH($J$18,Paramétrage!$K$2:$U$2,0)-1,53,1)),1)</xm:f>
          </x14:formula1>
          <xm:sqref>K18</xm:sqref>
        </x14:dataValidation>
        <x14:dataValidation type="list" allowBlank="1" showInputMessage="1" showErrorMessage="1" xr:uid="{00000000-0002-0000-0400-000005000000}">
          <x14:formula1>
            <xm:f>OFFSET(Paramétrage!$K$2,1,MATCH($J$19,Paramétrage!$K$2:$U$2,0)-1,COUNTA(OFFSET(Paramétrage!$K$2,1,MATCH($J$19,Paramétrage!$K$2:$U$2,0)-1,53,1)),1)</xm:f>
          </x14:formula1>
          <xm:sqref>K19</xm:sqref>
        </x14:dataValidation>
        <x14:dataValidation type="list" allowBlank="1" showInputMessage="1" showErrorMessage="1" xr:uid="{00000000-0002-0000-0400-000006000000}">
          <x14:formula1>
            <xm:f>OFFSET(Paramétrage!$K$2,1,MATCH($J$20,Paramétrage!$K$2:$U$2,0)-1,COUNTA(OFFSET(Paramétrage!$K$2,1,MATCH($J$20,Paramétrage!$K$2:$U$2,0)-1,53,1)),1)</xm:f>
          </x14:formula1>
          <xm:sqref>K20</xm:sqref>
        </x14:dataValidation>
        <x14:dataValidation type="list" allowBlank="1" showInputMessage="1" showErrorMessage="1" xr:uid="{00000000-0002-0000-0400-000007000000}">
          <x14:formula1>
            <xm:f>OFFSET(Paramétrage!$K$2,1,MATCH($J$21,Paramétrage!$K$2:$U$2,0)-1,COUNTA(OFFSET(Paramétrage!$K$2,1,MATCH($J$21,Paramétrage!$K$2:$U$2,0)-1,53,1)),1)</xm:f>
          </x14:formula1>
          <xm:sqref>K21</xm:sqref>
        </x14:dataValidation>
        <x14:dataValidation type="list" allowBlank="1" showInputMessage="1" showErrorMessage="1" xr:uid="{00000000-0002-0000-0400-000008000000}">
          <x14:formula1>
            <xm:f>OFFSET(Paramétrage!$K$2,1,MATCH($J$22,Paramétrage!$K$2:$U$2,0)-1,COUNTA(OFFSET(Paramétrage!$K$2,1,MATCH($J$22,Paramétrage!$K$2:$U$2,0)-1,53,1)),1)</xm:f>
          </x14:formula1>
          <xm:sqref>K22</xm:sqref>
        </x14:dataValidation>
        <x14:dataValidation type="list" allowBlank="1" showInputMessage="1" showErrorMessage="1" xr:uid="{00000000-0002-0000-0400-000009000000}">
          <x14:formula1>
            <xm:f>OFFSET(Paramétrage!$K$2,1,MATCH($J$23,Paramétrage!$K$2:$U$2,0)-1,COUNTA(OFFSET(Paramétrage!$K$2,1,MATCH($J$23,Paramétrage!$K$2:$U$2,0)-1,53,1)),1)</xm:f>
          </x14:formula1>
          <xm:sqref>K23</xm:sqref>
        </x14:dataValidation>
        <x14:dataValidation type="list" allowBlank="1" showInputMessage="1" showErrorMessage="1" xr:uid="{00000000-0002-0000-0400-00000A000000}">
          <x14:formula1>
            <xm:f>OFFSET(Paramétrage!$K$2,1,MATCH($J$24,Paramétrage!$K$2:$U$2,0)-1,COUNTA(OFFSET(Paramétrage!$K$2,1,MATCH($J$24,Paramétrage!$K$2:$U$2,0)-1,53,1)),1)</xm:f>
          </x14:formula1>
          <xm:sqref>K24</xm:sqref>
        </x14:dataValidation>
        <x14:dataValidation type="list" allowBlank="1" showInputMessage="1" showErrorMessage="1" xr:uid="{00000000-0002-0000-0400-00000B000000}">
          <x14:formula1>
            <xm:f>OFFSET(Paramétrage!$K$2,1,MATCH($J$25,Paramétrage!$K$2:$U$2,0)-1,COUNTA(OFFSET(Paramétrage!$K$2,1,MATCH($J$25,Paramétrage!$K$2:$U$2,0)-1,53,1)),1)</xm:f>
          </x14:formula1>
          <xm:sqref>K25</xm:sqref>
        </x14:dataValidation>
        <x14:dataValidation type="list" allowBlank="1" showInputMessage="1" showErrorMessage="1" xr:uid="{00000000-0002-0000-0400-00000C000000}">
          <x14:formula1>
            <xm:f>OFFSET(Paramétrage!$K$2,1,MATCH($J$26,Paramétrage!$K$2:$U$2,0)-1,COUNTA(OFFSET(Paramétrage!$K$2,1,MATCH($J$26,Paramétrage!$K$2:$U$2,0)-1,53,1)),1)</xm:f>
          </x14:formula1>
          <xm:sqref>K26</xm:sqref>
        </x14:dataValidation>
        <x14:dataValidation type="list" allowBlank="1" showInputMessage="1" showErrorMessage="1" xr:uid="{00000000-0002-0000-0400-00000D000000}">
          <x14:formula1>
            <xm:f>OFFSET(Paramétrage!$K$2,1,MATCH($J$27,Paramétrage!$K$2:$U$2,0)-1,COUNTA(OFFSET(Paramétrage!$K$2,1,MATCH($J$27,Paramétrage!$K$2:$U$2,0)-1,53,1)),1)</xm:f>
          </x14:formula1>
          <xm:sqref>K27</xm:sqref>
        </x14:dataValidation>
        <x14:dataValidation type="list" allowBlank="1" showInputMessage="1" showErrorMessage="1" xr:uid="{00000000-0002-0000-0400-00000E000000}">
          <x14:formula1>
            <xm:f>OFFSET(Paramétrage!$K$2,1,MATCH($J$28,Paramétrage!$K$2:$U$2,0)-1,COUNTA(OFFSET(Paramétrage!$K$2,1,MATCH($J$28,Paramétrage!$K$2:$U$2,0)-1,53,1)),1)</xm:f>
          </x14:formula1>
          <xm:sqref>K28</xm:sqref>
        </x14:dataValidation>
        <x14:dataValidation type="list" allowBlank="1" showInputMessage="1" showErrorMessage="1" xr:uid="{00000000-0002-0000-0400-00000F000000}">
          <x14:formula1>
            <xm:f>OFFSET(Paramétrage!$K$2,1,MATCH($J$29,Paramétrage!$K$2:$U$2,0)-1,COUNTA(OFFSET(Paramétrage!$K$2,1,MATCH($J$29,Paramétrage!$K$2:$U$2,0)-1,53,1)),1)</xm:f>
          </x14:formula1>
          <xm:sqref>K29</xm:sqref>
        </x14:dataValidation>
        <x14:dataValidation type="list" allowBlank="1" showInputMessage="1" showErrorMessage="1" xr:uid="{00000000-0002-0000-0400-000010000000}">
          <x14:formula1>
            <xm:f>OFFSET(Paramétrage!$K$2,1,MATCH($J$30,Paramétrage!$K$2:$U$2,0)-1,COUNTA(OFFSET(Paramétrage!$K$2,1,MATCH($J$30,Paramétrage!$K$2:$U$2,0)-1,53,1)),1)</xm:f>
          </x14:formula1>
          <xm:sqref>K30</xm:sqref>
        </x14:dataValidation>
        <x14:dataValidation type="list" allowBlank="1" showInputMessage="1" showErrorMessage="1" xr:uid="{00000000-0002-0000-0400-000011000000}">
          <x14:formula1>
            <xm:f>OFFSET(Paramétrage!$K$2,1,MATCH($J$31,Paramétrage!$K$2:$U$2,0)-1,COUNTA(OFFSET(Paramétrage!$K$2,1,MATCH($J$31,Paramétrage!$K$2:$U$2,0)-1,53,1)),1)</xm:f>
          </x14:formula1>
          <xm:sqref>K31</xm:sqref>
        </x14:dataValidation>
        <x14:dataValidation type="list" allowBlank="1" showInputMessage="1" showErrorMessage="1" xr:uid="{00000000-0002-0000-0400-000012000000}">
          <x14:formula1>
            <xm:f>OFFSET(Paramétrage!$K$2,1,MATCH($J$32,Paramétrage!$K$2:$U$2,0)-1,COUNTA(OFFSET(Paramétrage!$K$2,1,MATCH($J$32,Paramétrage!$K$2:$U$2,0)-1,53,1)),1)</xm:f>
          </x14:formula1>
          <xm:sqref>K32</xm:sqref>
        </x14:dataValidation>
        <x14:dataValidation type="list" allowBlank="1" showInputMessage="1" showErrorMessage="1" xr:uid="{00000000-0002-0000-0400-000013000000}">
          <x14:formula1>
            <xm:f>OFFSET(Paramétrage!$K$2,1,MATCH($J$33,Paramétrage!$K$2:$U$2,0)-1,COUNTA(OFFSET(Paramétrage!$K$2,1,MATCH($J$33,Paramétrage!$K$2:$U$2,0)-1,53,1)),1)</xm:f>
          </x14:formula1>
          <xm:sqref>K33</xm:sqref>
        </x14:dataValidation>
        <x14:dataValidation type="list" allowBlank="1" showInputMessage="1" showErrorMessage="1" xr:uid="{00000000-0002-0000-0400-000014000000}">
          <x14:formula1>
            <xm:f>OFFSET(Paramétrage!$K$2,1,MATCH($J$34,Paramétrage!$K$2:$U$2,0)-1,COUNTA(OFFSET(Paramétrage!$K$2,1,MATCH($J$34,Paramétrage!$K$2:$U$2,0)-1,53,1)),1)</xm:f>
          </x14:formula1>
          <xm:sqref>K34</xm:sqref>
        </x14:dataValidation>
        <x14:dataValidation type="list" allowBlank="1" showInputMessage="1" showErrorMessage="1" xr:uid="{00000000-0002-0000-0400-000015000000}">
          <x14:formula1>
            <xm:f>OFFSET(Paramétrage!$K$2,1,MATCH($J$35,Paramétrage!$K$2:$U$2,0)-1,COUNTA(OFFSET(Paramétrage!$K$2,1,MATCH($J$35,Paramétrage!$K$2:$U$2,0)-1,53,1)),1)</xm:f>
          </x14:formula1>
          <xm:sqref>K35</xm:sqref>
        </x14:dataValidation>
        <x14:dataValidation type="list" allowBlank="1" showInputMessage="1" showErrorMessage="1" xr:uid="{00000000-0002-0000-0400-000016000000}">
          <x14:formula1>
            <xm:f>OFFSET(Paramétrage!$K$2,1,MATCH($J$36,Paramétrage!$K$2:$U$2,0)-1,COUNTA(OFFSET(Paramétrage!$K$2,1,MATCH($J$36,Paramétrage!$K$2:$U$2,0)-1,53,1)),1)</xm:f>
          </x14:formula1>
          <xm:sqref>K36</xm:sqref>
        </x14:dataValidation>
        <x14:dataValidation type="list" allowBlank="1" showInputMessage="1" showErrorMessage="1" xr:uid="{00000000-0002-0000-0400-000017000000}">
          <x14:formula1>
            <xm:f>OFFSET(Paramétrage!$K$2,1,MATCH($J$37,Paramétrage!$K$2:$U$2,0)-1,COUNTA(OFFSET(Paramétrage!$K$2,1,MATCH($J$37,Paramétrage!$K$2:$U$2,0)-1,53,1)),1)</xm:f>
          </x14:formula1>
          <xm:sqref>K37</xm:sqref>
        </x14:dataValidation>
        <x14:dataValidation type="list" allowBlank="1" showInputMessage="1" showErrorMessage="1" xr:uid="{00000000-0002-0000-0400-000018000000}">
          <x14:formula1>
            <xm:f>OFFSET(Paramétrage!$K$2,1,MATCH($J$38,Paramétrage!$K$2:$U$2,0)-1,COUNTA(OFFSET(Paramétrage!$K$2,1,MATCH($J$38,Paramétrage!$K$2:$U$2,0)-1,53,1)),1)</xm:f>
          </x14:formula1>
          <xm:sqref>K38</xm:sqref>
        </x14:dataValidation>
        <x14:dataValidation type="list" allowBlank="1" showInputMessage="1" showErrorMessage="1" xr:uid="{00000000-0002-0000-0400-000019000000}">
          <x14:formula1>
            <xm:f>OFFSET(Paramétrage!$K$2,1,MATCH($J$39,Paramétrage!$K$2:$U$2,0)-1,COUNTA(OFFSET(Paramétrage!$K$2,1,MATCH($J$39,Paramétrage!$K$2:$U$2,0)-1,53,1)),1)</xm:f>
          </x14:formula1>
          <xm:sqref>K39</xm:sqref>
        </x14:dataValidation>
        <x14:dataValidation type="list" allowBlank="1" showInputMessage="1" showErrorMessage="1" xr:uid="{00000000-0002-0000-0400-00001A000000}">
          <x14:formula1>
            <xm:f>OFFSET(Paramétrage!$K$2,1,MATCH($J$40,Paramétrage!$K$2:$U$2,0)-1,COUNTA(OFFSET(Paramétrage!$K$2,1,MATCH($J$40,Paramétrage!$K$2:$U$2,0)-1,53,1)),1)</xm:f>
          </x14:formula1>
          <xm:sqref>K40</xm:sqref>
        </x14:dataValidation>
        <x14:dataValidation type="list" allowBlank="1" showInputMessage="1" showErrorMessage="1" xr:uid="{00000000-0002-0000-0400-00001B000000}">
          <x14:formula1>
            <xm:f>OFFSET(Paramétrage!$K$2,1,MATCH($J$41,Paramétrage!$K$2:$U$2,0)-1,COUNTA(OFFSET(Paramétrage!$K$2,1,MATCH($J$41,Paramétrage!$K$2:$U$2,0)-1,53,1)),1)</xm:f>
          </x14:formula1>
          <xm:sqref>K41</xm:sqref>
        </x14:dataValidation>
        <x14:dataValidation type="list" allowBlank="1" showInputMessage="1" showErrorMessage="1" xr:uid="{00000000-0002-0000-0400-00001C000000}">
          <x14:formula1>
            <xm:f>OFFSET(Paramétrage!$K$2,1,MATCH($J$42,Paramétrage!$K$2:$U$2,0)-1,COUNTA(OFFSET(Paramétrage!$K$2,1,MATCH($J$42,Paramétrage!$K$2:$U$2,0)-1,53,1)),1)</xm:f>
          </x14:formula1>
          <xm:sqref>K42</xm:sqref>
        </x14:dataValidation>
        <x14:dataValidation type="list" allowBlank="1" showInputMessage="1" showErrorMessage="1" xr:uid="{00000000-0002-0000-0400-00001D000000}">
          <x14:formula1>
            <xm:f>OFFSET(Paramétrage!$K$2,1,MATCH($J$43,Paramétrage!$K$2:$U$2,0)-1,COUNTA(OFFSET(Paramétrage!$K$2,1,MATCH($J$43,Paramétrage!$K$2:$U$2,0)-1,53,1)),1)</xm:f>
          </x14:formula1>
          <xm:sqref>K43</xm:sqref>
        </x14:dataValidation>
        <x14:dataValidation type="list" allowBlank="1" showInputMessage="1" showErrorMessage="1" xr:uid="{00000000-0002-0000-0400-00001E000000}">
          <x14:formula1>
            <xm:f>OFFSET(Paramétrage!$K$2,1,MATCH($J$44,Paramétrage!$K$2:$U$2,0)-1,COUNTA(OFFSET(Paramétrage!$K$2,1,MATCH($J$44,Paramétrage!$K$2:$U$2,0)-1,53,1)),1)</xm:f>
          </x14:formula1>
          <xm:sqref>K44</xm:sqref>
        </x14:dataValidation>
        <x14:dataValidation type="list" allowBlank="1" showInputMessage="1" showErrorMessage="1" xr:uid="{00000000-0002-0000-0400-00001F000000}">
          <x14:formula1>
            <xm:f>OFFSET(Paramétrage!$K$2,1,MATCH($J$45,Paramétrage!$K$2:$U$2,0)-1,COUNTA(OFFSET(Paramétrage!$K$2,1,MATCH($J$45,Paramétrage!$K$2:$U$2,0)-1,53,1)),1)</xm:f>
          </x14:formula1>
          <xm:sqref>K45</xm:sqref>
        </x14:dataValidation>
        <x14:dataValidation type="list" allowBlank="1" showInputMessage="1" showErrorMessage="1" xr:uid="{00000000-0002-0000-0400-000020000000}">
          <x14:formula1>
            <xm:f>OFFSET(Paramétrage!$K$2,1,MATCH($J$46,Paramétrage!$K$2:$U$2,0)-1,COUNTA(OFFSET(Paramétrage!$K$2,1,MATCH($J$46,Paramétrage!$K$2:$U$2,0)-1,53,1)),1)</xm:f>
          </x14:formula1>
          <xm:sqref>K46</xm:sqref>
        </x14:dataValidation>
        <x14:dataValidation type="list" allowBlank="1" showInputMessage="1" showErrorMessage="1" xr:uid="{00000000-0002-0000-0400-000021000000}">
          <x14:formula1>
            <xm:f>OFFSET(Paramétrage!$K$2,1,MATCH($J$47,Paramétrage!$K$2:$U$2,0)-1,COUNTA(OFFSET(Paramétrage!$K$2,1,MATCH($J$47,Paramétrage!$K$2:$U$2,0)-1,53,1)),1)</xm:f>
          </x14:formula1>
          <xm:sqref>K47</xm:sqref>
        </x14:dataValidation>
        <x14:dataValidation type="list" allowBlank="1" showInputMessage="1" showErrorMessage="1" xr:uid="{00000000-0002-0000-0400-000022000000}">
          <x14:formula1>
            <xm:f>OFFSET(Paramétrage!$K$2,1,MATCH($J$48,Paramétrage!$K$2:$U$2,0)-1,COUNTA(OFFSET(Paramétrage!$K$2,1,MATCH($J$48,Paramétrage!$K$2:$U$2,0)-1,53,1)),1)</xm:f>
          </x14:formula1>
          <xm:sqref>K48</xm:sqref>
        </x14:dataValidation>
        <x14:dataValidation type="list" allowBlank="1" showInputMessage="1" showErrorMessage="1" xr:uid="{00000000-0002-0000-0400-000023000000}">
          <x14:formula1>
            <xm:f>OFFSET(Paramétrage!$K$2,1,MATCH($J$49,Paramétrage!$K$2:$U$2,0)-1,COUNTA(OFFSET(Paramétrage!$K$2,1,MATCH($J$49,Paramétrage!$K$2:$U$2,0)-1,53,1)),1)</xm:f>
          </x14:formula1>
          <xm:sqref>K49</xm:sqref>
        </x14:dataValidation>
        <x14:dataValidation type="list" allowBlank="1" showInputMessage="1" showErrorMessage="1" xr:uid="{00000000-0002-0000-0400-000024000000}">
          <x14:formula1>
            <xm:f>OFFSET(Paramétrage!$K$2,1,MATCH($J$50,Paramétrage!$K$2:$U$2,0)-1,COUNTA(OFFSET(Paramétrage!$K$2,1,MATCH($J$50,Paramétrage!$K$2:$U$2,0)-1,53,1)),1)</xm:f>
          </x14:formula1>
          <xm:sqref>K50</xm:sqref>
        </x14:dataValidation>
        <x14:dataValidation type="list" allowBlank="1" showInputMessage="1" showErrorMessage="1" xr:uid="{00000000-0002-0000-0400-000025000000}">
          <x14:formula1>
            <xm:f>OFFSET(Paramétrage!$K$2,1,MATCH($J$51,Paramétrage!$K$2:$U$2,0)-1,COUNTA(OFFSET(Paramétrage!$K$2,1,MATCH($J$51,Paramétrage!$K$2:$U$2,0)-1,53,1)),1)</xm:f>
          </x14:formula1>
          <xm:sqref>K51</xm:sqref>
        </x14:dataValidation>
        <x14:dataValidation type="list" allowBlank="1" showInputMessage="1" showErrorMessage="1" xr:uid="{00000000-0002-0000-0400-000026000000}">
          <x14:formula1>
            <xm:f>OFFSET(Paramétrage!$K$2,1,MATCH($J$52,Paramétrage!$K$2:$U$2,0)-1,COUNTA(OFFSET(Paramétrage!$K$2,1,MATCH($J$52,Paramétrage!$K$2:$U$2,0)-1,53,1)),1)</xm:f>
          </x14:formula1>
          <xm:sqref>K52</xm:sqref>
        </x14:dataValidation>
        <x14:dataValidation type="list" allowBlank="1" showInputMessage="1" showErrorMessage="1" xr:uid="{00000000-0002-0000-0400-000027000000}">
          <x14:formula1>
            <xm:f>OFFSET(Paramétrage!$K$2,1,MATCH($J$53,Paramétrage!$K$2:$U$2,0)-1,COUNTA(OFFSET(Paramétrage!$K$2,1,MATCH($J$53,Paramétrage!$K$2:$U$2,0)-1,53,1)),1)</xm:f>
          </x14:formula1>
          <xm:sqref>K53</xm:sqref>
        </x14:dataValidation>
        <x14:dataValidation type="list" allowBlank="1" showInputMessage="1" showErrorMessage="1" xr:uid="{00000000-0002-0000-0400-000028000000}">
          <x14:formula1>
            <xm:f>OFFSET(Paramétrage!$K$2,1,MATCH($J$54,Paramétrage!$K$2:$U$2,0)-1,COUNTA(OFFSET(Paramétrage!$K$2,1,MATCH($J$54,Paramétrage!$K$2:$U$2,0)-1,53,1)),1)</xm:f>
          </x14:formula1>
          <xm:sqref>K54</xm:sqref>
        </x14:dataValidation>
        <x14:dataValidation type="list" allowBlank="1" showInputMessage="1" showErrorMessage="1" xr:uid="{00000000-0002-0000-0400-000029000000}">
          <x14:formula1>
            <xm:f>OFFSET(Paramétrage!$K$2,1,MATCH($J$55,Paramétrage!$K$2:$U$2,0)-1,COUNTA(OFFSET(Paramétrage!$K$2,1,MATCH($J$55,Paramétrage!$K$2:$U$2,0)-1,53,1)),1)</xm:f>
          </x14:formula1>
          <xm:sqref>K55</xm:sqref>
        </x14:dataValidation>
        <x14:dataValidation type="list" allowBlank="1" showInputMessage="1" showErrorMessage="1" xr:uid="{00000000-0002-0000-0400-00002A000000}">
          <x14:formula1>
            <xm:f>OFFSET(Paramétrage!$K$2,1,MATCH($J$56,Paramétrage!$K$2:$U$2,0)-1,COUNTA(OFFSET(Paramétrage!$K$2,1,MATCH($J$56,Paramétrage!$K$2:$U$2,0)-1,53,1)),1)</xm:f>
          </x14:formula1>
          <xm:sqref>K56</xm:sqref>
        </x14:dataValidation>
        <x14:dataValidation type="list" allowBlank="1" showInputMessage="1" showErrorMessage="1" xr:uid="{00000000-0002-0000-0400-00002B000000}">
          <x14:formula1>
            <xm:f>OFFSET(Paramétrage!$K$2,1,MATCH($J$57,Paramétrage!$K$2:$U$2,0)-1,COUNTA(OFFSET(Paramétrage!$K$2,1,MATCH($J$57,Paramétrage!$K$2:$U$2,0)-1,53,1)),1)</xm:f>
          </x14:formula1>
          <xm:sqref>K57</xm:sqref>
        </x14:dataValidation>
        <x14:dataValidation type="list" allowBlank="1" showInputMessage="1" showErrorMessage="1" xr:uid="{00000000-0002-0000-0400-00002C000000}">
          <x14:formula1>
            <xm:f>OFFSET(Paramétrage!$K$2,1,MATCH($J$58,Paramétrage!$K$2:$U$2,0)-1,COUNTA(OFFSET(Paramétrage!$K$2,1,MATCH($J$58,Paramétrage!$K$2:$U$2,0)-1,53,1)),1)</xm:f>
          </x14:formula1>
          <xm:sqref>K58</xm:sqref>
        </x14:dataValidation>
        <x14:dataValidation type="list" allowBlank="1" showInputMessage="1" showErrorMessage="1" xr:uid="{00000000-0002-0000-0400-00002D000000}">
          <x14:formula1>
            <xm:f>OFFSET(Paramétrage!$K$2,1,MATCH($J$59,Paramétrage!$K$2:$U$2,0)-1,COUNTA(OFFSET(Paramétrage!$K$2,1,MATCH($J$59,Paramétrage!$K$2:$U$2,0)-1,53,1)),1)</xm:f>
          </x14:formula1>
          <xm:sqref>K59</xm:sqref>
        </x14:dataValidation>
        <x14:dataValidation type="list" allowBlank="1" showInputMessage="1" showErrorMessage="1" xr:uid="{00000000-0002-0000-0400-00002E000000}">
          <x14:formula1>
            <xm:f>OFFSET(Paramétrage!$K$2,1,MATCH($J$60,Paramétrage!$K$2:$U$2,0)-1,COUNTA(OFFSET(Paramétrage!$K$2,1,MATCH($J$60,Paramétrage!$K$2:$U$2,0)-1,53,1)),1)</xm:f>
          </x14:formula1>
          <xm:sqref>K60</xm:sqref>
        </x14:dataValidation>
        <x14:dataValidation type="list" allowBlank="1" showInputMessage="1" showErrorMessage="1" xr:uid="{00000000-0002-0000-0400-00002F000000}">
          <x14:formula1>
            <xm:f>OFFSET(Paramétrage!$K$2,1,MATCH($J$61,Paramétrage!$K$2:$U$2,0)-1,COUNTA(OFFSET(Paramétrage!$K$2,1,MATCH($J$61,Paramétrage!$K$2:$U$2,0)-1,53,1)),1)</xm:f>
          </x14:formula1>
          <xm:sqref>K61</xm:sqref>
        </x14:dataValidation>
        <x14:dataValidation type="list" allowBlank="1" showInputMessage="1" showErrorMessage="1" xr:uid="{00000000-0002-0000-0400-000030000000}">
          <x14:formula1>
            <xm:f>OFFSET(Paramétrage!$K$2,1,MATCH($J$62,Paramétrage!$K$2:$U$2,0)-1,COUNTA(OFFSET(Paramétrage!$K$2,1,MATCH($J$62,Paramétrage!$K$2:$U$2,0)-1,53,1)),1)</xm:f>
          </x14:formula1>
          <xm:sqref>K62</xm:sqref>
        </x14:dataValidation>
        <x14:dataValidation type="list" allowBlank="1" showInputMessage="1" showErrorMessage="1" xr:uid="{00000000-0002-0000-0400-000031000000}">
          <x14:formula1>
            <xm:f>OFFSET(Paramétrage!$K$2,1,MATCH($J$63,Paramétrage!$K$2:$U$2,0)-1,COUNTA(OFFSET(Paramétrage!$K$2,1,MATCH($J$63,Paramétrage!$K$2:$U$2,0)-1,53,1)),1)</xm:f>
          </x14:formula1>
          <xm:sqref>K63</xm:sqref>
        </x14:dataValidation>
        <x14:dataValidation type="list" allowBlank="1" showInputMessage="1" showErrorMessage="1" xr:uid="{00000000-0002-0000-0400-000032000000}">
          <x14:formula1>
            <xm:f>OFFSET(Paramétrage!$K$2,1,MATCH($J$64,Paramétrage!$K$2:$U$2,0)-1,COUNTA(OFFSET(Paramétrage!$K$2,1,MATCH($J$64,Paramétrage!$K$2:$U$2,0)-1,53,1)),1)</xm:f>
          </x14:formula1>
          <xm:sqref>K64</xm:sqref>
        </x14:dataValidation>
        <x14:dataValidation type="list" allowBlank="1" showInputMessage="1" showErrorMessage="1" xr:uid="{00000000-0002-0000-0400-000033000000}">
          <x14:formula1>
            <xm:f>OFFSET(Paramétrage!$K$2,1,MATCH($J$65,Paramétrage!$K$2:$U$2,0)-1,COUNTA(OFFSET(Paramétrage!$K$2,1,MATCH($J$65,Paramétrage!$K$2:$U$2,0)-1,53,1)),1)</xm:f>
          </x14:formula1>
          <xm:sqref>K65</xm:sqref>
        </x14:dataValidation>
        <x14:dataValidation type="list" allowBlank="1" showInputMessage="1" showErrorMessage="1" xr:uid="{00000000-0002-0000-0400-000034000000}">
          <x14:formula1>
            <xm:f>OFFSET(Paramétrage!$K$2,1,MATCH($J$66,Paramétrage!$K$2:$U$2,0)-1,COUNTA(OFFSET(Paramétrage!$K$2,1,MATCH($J$66,Paramétrage!$K$2:$U$2,0)-1,53,1)),1)</xm:f>
          </x14:formula1>
          <xm:sqref>K66</xm:sqref>
        </x14:dataValidation>
        <x14:dataValidation type="list" allowBlank="1" showInputMessage="1" showErrorMessage="1" xr:uid="{00000000-0002-0000-0400-000035000000}">
          <x14:formula1>
            <xm:f>OFFSET(Paramétrage!$K$2,1,MATCH($J$67,Paramétrage!$K$2:$U$2,0)-1,COUNTA(OFFSET(Paramétrage!$K$2,1,MATCH($J$67,Paramétrage!$K$2:$U$2,0)-1,53,1)),1)</xm:f>
          </x14:formula1>
          <xm:sqref>K67</xm:sqref>
        </x14:dataValidation>
        <x14:dataValidation type="list" allowBlank="1" showInputMessage="1" showErrorMessage="1" xr:uid="{00000000-0002-0000-0400-000036000000}">
          <x14:formula1>
            <xm:f>OFFSET(Paramétrage!$K$2,1,MATCH($J$68,Paramétrage!$K$2:$U$2,0)-1,COUNTA(OFFSET(Paramétrage!$K$2,1,MATCH($J$68,Paramétrage!$K$2:$U$2,0)-1,53,1)),1)</xm:f>
          </x14:formula1>
          <xm:sqref>K68</xm:sqref>
        </x14:dataValidation>
        <x14:dataValidation type="list" allowBlank="1" showInputMessage="1" showErrorMessage="1" xr:uid="{00000000-0002-0000-0400-000037000000}">
          <x14:formula1>
            <xm:f>OFFSET(Paramétrage!$K$2,1,MATCH($J$69,Paramétrage!$K$2:$U$2,0)-1,COUNTA(OFFSET(Paramétrage!$K$2,1,MATCH($J$69,Paramétrage!$K$2:$U$2,0)-1,53,1)),1)</xm:f>
          </x14:formula1>
          <xm:sqref>K69</xm:sqref>
        </x14:dataValidation>
        <x14:dataValidation type="list" allowBlank="1" showInputMessage="1" showErrorMessage="1" xr:uid="{00000000-0002-0000-0400-000038000000}">
          <x14:formula1>
            <xm:f>OFFSET(Paramétrage!$K$2,1,MATCH($J$70,Paramétrage!$K$2:$U$2,0)-1,COUNTA(OFFSET(Paramétrage!$K$2,1,MATCH($J$70,Paramétrage!$K$2:$U$2,0)-1,53,1)),1)</xm:f>
          </x14:formula1>
          <xm:sqref>K70</xm:sqref>
        </x14:dataValidation>
        <x14:dataValidation type="list" allowBlank="1" showInputMessage="1" showErrorMessage="1" xr:uid="{00000000-0002-0000-0400-000039000000}">
          <x14:formula1>
            <xm:f>OFFSET(Paramétrage!$K$2,1,MATCH($J$71,Paramétrage!$K$2:$U$2,0)-1,COUNTA(OFFSET(Paramétrage!$K$2,1,MATCH($J$71,Paramétrage!$K$2:$U$2,0)-1,53,1)),1)</xm:f>
          </x14:formula1>
          <xm:sqref>K71</xm:sqref>
        </x14:dataValidation>
        <x14:dataValidation type="list" allowBlank="1" showInputMessage="1" showErrorMessage="1" xr:uid="{00000000-0002-0000-0400-00003A000000}">
          <x14:formula1>
            <xm:f>OFFSET(Paramétrage!$K$2,1,MATCH($J$72,Paramétrage!$K$2:$U$2,0)-1,COUNTA(OFFSET(Paramétrage!$K$2,1,MATCH($J$72,Paramétrage!$K$2:$U$2,0)-1,53,1)),1)</xm:f>
          </x14:formula1>
          <xm:sqref>K72</xm:sqref>
        </x14:dataValidation>
        <x14:dataValidation type="list" allowBlank="1" showInputMessage="1" showErrorMessage="1" xr:uid="{00000000-0002-0000-0400-00003B000000}">
          <x14:formula1>
            <xm:f>OFFSET(Paramétrage!$K$2,1,MATCH($J$73,Paramétrage!$K$2:$U$2,0)-1,COUNTA(OFFSET(Paramétrage!$K$2,1,MATCH($J$73,Paramétrage!$K$2:$U$2,0)-1,53,1)),1)</xm:f>
          </x14:formula1>
          <xm:sqref>K73</xm:sqref>
        </x14:dataValidation>
        <x14:dataValidation type="list" allowBlank="1" showInputMessage="1" showErrorMessage="1" xr:uid="{00000000-0002-0000-0400-00003C000000}">
          <x14:formula1>
            <xm:f>OFFSET(Paramétrage!$K$2,1,MATCH($J$74,Paramétrage!$K$2:$U$2,0)-1,COUNTA(OFFSET(Paramétrage!$K$2,1,MATCH($J$74,Paramétrage!$K$2:$U$2,0)-1,53,1)),1)</xm:f>
          </x14:formula1>
          <xm:sqref>K74</xm:sqref>
        </x14:dataValidation>
        <x14:dataValidation type="list" allowBlank="1" showInputMessage="1" showErrorMessage="1" xr:uid="{00000000-0002-0000-0400-00003D000000}">
          <x14:formula1>
            <xm:f>OFFSET(Paramétrage!$K$2,1,MATCH($J$75,Paramétrage!$K$2:$U$2,0)-1,COUNTA(OFFSET(Paramétrage!$K$2,1,MATCH($J$75,Paramétrage!$K$2:$U$2,0)-1,53,1)),1)</xm:f>
          </x14:formula1>
          <xm:sqref>K75</xm:sqref>
        </x14:dataValidation>
        <x14:dataValidation type="list" allowBlank="1" showInputMessage="1" showErrorMessage="1" xr:uid="{00000000-0002-0000-0400-00003E000000}">
          <x14:formula1>
            <xm:f>OFFSET(Paramétrage!$K$2,1,MATCH($J$76,Paramétrage!$K$2:$U$2,0)-1,COUNTA(OFFSET(Paramétrage!$K$2,1,MATCH($J$76,Paramétrage!$K$2:$U$2,0)-1,53,1)),1)</xm:f>
          </x14:formula1>
          <xm:sqref>K76</xm:sqref>
        </x14:dataValidation>
        <x14:dataValidation type="list" allowBlank="1" showInputMessage="1" showErrorMessage="1" xr:uid="{00000000-0002-0000-0400-00003F000000}">
          <x14:formula1>
            <xm:f>OFFSET(Paramétrage!$K$2,1,MATCH($J$77,Paramétrage!$K$2:$U$2,0)-1,COUNTA(OFFSET(Paramétrage!$K$2,1,MATCH($J$77,Paramétrage!$K$2:$U$2,0)-1,53,1)),1)</xm:f>
          </x14:formula1>
          <xm:sqref>K77</xm:sqref>
        </x14:dataValidation>
        <x14:dataValidation type="list" allowBlank="1" showInputMessage="1" showErrorMessage="1" xr:uid="{00000000-0002-0000-0400-000040000000}">
          <x14:formula1>
            <xm:f>OFFSET(Paramétrage!$K$2,1,MATCH($J$78,Paramétrage!$K$2:$U$2,0)-1,COUNTA(OFFSET(Paramétrage!$K$2,1,MATCH($J$78,Paramétrage!$K$2:$U$2,0)-1,53,1)),1)</xm:f>
          </x14:formula1>
          <xm:sqref>K78</xm:sqref>
        </x14:dataValidation>
        <x14:dataValidation type="list" allowBlank="1" showInputMessage="1" showErrorMessage="1" xr:uid="{00000000-0002-0000-0400-000041000000}">
          <x14:formula1>
            <xm:f>OFFSET(Paramétrage!$K$2,1,MATCH($J$79,Paramétrage!$K$2:$U$2,0)-1,COUNTA(OFFSET(Paramétrage!$K$2,1,MATCH($J$79,Paramétrage!$K$2:$U$2,0)-1,53,1)),1)</xm:f>
          </x14:formula1>
          <xm:sqref>K79</xm:sqref>
        </x14:dataValidation>
        <x14:dataValidation type="list" allowBlank="1" showInputMessage="1" showErrorMessage="1" xr:uid="{00000000-0002-0000-0400-000042000000}">
          <x14:formula1>
            <xm:f>OFFSET(Paramétrage!$K$2,1,MATCH($J$80,Paramétrage!$K$2:$U$2,0)-1,COUNTA(OFFSET(Paramétrage!$K$2,1,MATCH($J$80,Paramétrage!$K$2:$U$2,0)-1,53,1)),1)</xm:f>
          </x14:formula1>
          <xm:sqref>K80</xm:sqref>
        </x14:dataValidation>
        <x14:dataValidation type="list" allowBlank="1" showInputMessage="1" showErrorMessage="1" xr:uid="{00000000-0002-0000-0400-000043000000}">
          <x14:formula1>
            <xm:f>OFFSET(Paramétrage!$K$2,1,MATCH($J$81,Paramétrage!$K$2:$U$2,0)-1,COUNTA(OFFSET(Paramétrage!$K$2,1,MATCH($J$81,Paramétrage!$K$2:$U$2,0)-1,53,1)),1)</xm:f>
          </x14:formula1>
          <xm:sqref>K81</xm:sqref>
        </x14:dataValidation>
        <x14:dataValidation type="list" allowBlank="1" showInputMessage="1" showErrorMessage="1" xr:uid="{00000000-0002-0000-0400-000044000000}">
          <x14:formula1>
            <xm:f>OFFSET(Paramétrage!$K$2,1,MATCH($J$82,Paramétrage!$K$2:$U$2,0)-1,COUNTA(OFFSET(Paramétrage!$K$2,1,MATCH($J$82,Paramétrage!$K$2:$U$2,0)-1,53,1)),1)</xm:f>
          </x14:formula1>
          <xm:sqref>K82</xm:sqref>
        </x14:dataValidation>
        <x14:dataValidation type="list" allowBlank="1" showInputMessage="1" showErrorMessage="1" xr:uid="{00000000-0002-0000-0400-000045000000}">
          <x14:formula1>
            <xm:f>OFFSET(Paramétrage!$K$2,1,MATCH($J$83,Paramétrage!$K$2:$U$2,0)-1,COUNTA(OFFSET(Paramétrage!$K$2,1,MATCH($J$83,Paramétrage!$K$2:$U$2,0)-1,53,1)),1)</xm:f>
          </x14:formula1>
          <xm:sqref>K83</xm:sqref>
        </x14:dataValidation>
        <x14:dataValidation type="list" allowBlank="1" showInputMessage="1" showErrorMessage="1" xr:uid="{00000000-0002-0000-0400-000046000000}">
          <x14:formula1>
            <xm:f>OFFSET(Paramétrage!$K$2,1,MATCH($J$84,Paramétrage!$K$2:$U$2,0)-1,COUNTA(OFFSET(Paramétrage!$K$2,1,MATCH($J$84,Paramétrage!$K$2:$U$2,0)-1,53,1)),1)</xm:f>
          </x14:formula1>
          <xm:sqref>K84</xm:sqref>
        </x14:dataValidation>
        <x14:dataValidation type="list" allowBlank="1" showInputMessage="1" showErrorMessage="1" xr:uid="{00000000-0002-0000-0400-000047000000}">
          <x14:formula1>
            <xm:f>OFFSET(Paramétrage!$K$2,1,MATCH($J$85,Paramétrage!$K$2:$U$2,0)-1,COUNTA(OFFSET(Paramétrage!$K$2,1,MATCH($J$85,Paramétrage!$K$2:$U$2,0)-1,53,1)),1)</xm:f>
          </x14:formula1>
          <xm:sqref>K85</xm:sqref>
        </x14:dataValidation>
        <x14:dataValidation type="list" allowBlank="1" showInputMessage="1" showErrorMessage="1" xr:uid="{00000000-0002-0000-0400-000048000000}">
          <x14:formula1>
            <xm:f>OFFSET(Paramétrage!$K$2,1,MATCH($J$86,Paramétrage!$K$2:$U$2,0)-1,COUNTA(OFFSET(Paramétrage!$K$2,1,MATCH($J$86,Paramétrage!$K$2:$U$2,0)-1,53,1)),1)</xm:f>
          </x14:formula1>
          <xm:sqref>K86</xm:sqref>
        </x14:dataValidation>
        <x14:dataValidation type="list" allowBlank="1" showInputMessage="1" showErrorMessage="1" xr:uid="{00000000-0002-0000-0400-000049000000}">
          <x14:formula1>
            <xm:f>OFFSET(Paramétrage!$K$2,1,MATCH($J$87,Paramétrage!$K$2:$U$2,0)-1,COUNTA(OFFSET(Paramétrage!$K$2,1,MATCH($J$87,Paramétrage!$K$2:$U$2,0)-1,53,1)),1)</xm:f>
          </x14:formula1>
          <xm:sqref>K87</xm:sqref>
        </x14:dataValidation>
        <x14:dataValidation type="list" allowBlank="1" showInputMessage="1" showErrorMessage="1" xr:uid="{00000000-0002-0000-0400-00004A000000}">
          <x14:formula1>
            <xm:f>OFFSET(Paramétrage!$K$2,1,MATCH($J$88,Paramétrage!$K$2:$U$2,0)-1,COUNTA(OFFSET(Paramétrage!$K$2,1,MATCH($J$88,Paramétrage!$K$2:$U$2,0)-1,53,1)),1)</xm:f>
          </x14:formula1>
          <xm:sqref>K88</xm:sqref>
        </x14:dataValidation>
        <x14:dataValidation type="list" allowBlank="1" showInputMessage="1" showErrorMessage="1" xr:uid="{00000000-0002-0000-0400-00004B000000}">
          <x14:formula1>
            <xm:f>OFFSET(Paramétrage!$K$2,1,MATCH($J$89,Paramétrage!$K$2:$U$2,0)-1,COUNTA(OFFSET(Paramétrage!$K$2,1,MATCH($J$89,Paramétrage!$K$2:$U$2,0)-1,53,1)),1)</xm:f>
          </x14:formula1>
          <xm:sqref>K89</xm:sqref>
        </x14:dataValidation>
        <x14:dataValidation type="list" allowBlank="1" showInputMessage="1" showErrorMessage="1" xr:uid="{00000000-0002-0000-0400-00004C000000}">
          <x14:formula1>
            <xm:f>OFFSET(Paramétrage!$K$2,1,MATCH($J$90,Paramétrage!$K$2:$U$2,0)-1,COUNTA(OFFSET(Paramétrage!$K$2,1,MATCH($J$90,Paramétrage!$K$2:$U$2,0)-1,53,1)),1)</xm:f>
          </x14:formula1>
          <xm:sqref>K90</xm:sqref>
        </x14:dataValidation>
        <x14:dataValidation type="list" allowBlank="1" showInputMessage="1" showErrorMessage="1" xr:uid="{00000000-0002-0000-0400-00004D000000}">
          <x14:formula1>
            <xm:f>OFFSET(Paramétrage!$K$2,1,MATCH($J$91,Paramétrage!$K$2:$U$2,0)-1,COUNTA(OFFSET(Paramétrage!$K$2,1,MATCH($J$91,Paramétrage!$K$2:$U$2,0)-1,53,1)),1)</xm:f>
          </x14:formula1>
          <xm:sqref>K91</xm:sqref>
        </x14:dataValidation>
        <x14:dataValidation type="list" allowBlank="1" showInputMessage="1" showErrorMessage="1" xr:uid="{00000000-0002-0000-0400-00004E000000}">
          <x14:formula1>
            <xm:f>OFFSET(Paramétrage!$K$2,1,MATCH($J$92,Paramétrage!$K$2:$U$2,0)-1,COUNTA(OFFSET(Paramétrage!$K$2,1,MATCH($J$92,Paramétrage!$K$2:$U$2,0)-1,53,1)),1)</xm:f>
          </x14:formula1>
          <xm:sqref>K92</xm:sqref>
        </x14:dataValidation>
        <x14:dataValidation type="list" allowBlank="1" showInputMessage="1" showErrorMessage="1" xr:uid="{00000000-0002-0000-0400-00004F000000}">
          <x14:formula1>
            <xm:f>OFFSET(Paramétrage!$K$2,1,MATCH($J$93,Paramétrage!$K$2:$U$2,0)-1,COUNTA(OFFSET(Paramétrage!$K$2,1,MATCH($J$93,Paramétrage!$K$2:$U$2,0)-1,53,1)),1)</xm:f>
          </x14:formula1>
          <xm:sqref>K93</xm:sqref>
        </x14:dataValidation>
        <x14:dataValidation type="list" allowBlank="1" showInputMessage="1" showErrorMessage="1" xr:uid="{00000000-0002-0000-0400-000050000000}">
          <x14:formula1>
            <xm:f>OFFSET(Paramétrage!$K$2,1,MATCH($J$94,Paramétrage!$K$2:$U$2,0)-1,COUNTA(OFFSET(Paramétrage!$K$2,1,MATCH($J$94,Paramétrage!$K$2:$U$2,0)-1,53,1)),1)</xm:f>
          </x14:formula1>
          <xm:sqref>K94</xm:sqref>
        </x14:dataValidation>
        <x14:dataValidation type="list" allowBlank="1" showInputMessage="1" showErrorMessage="1" xr:uid="{00000000-0002-0000-0400-000051000000}">
          <x14:formula1>
            <xm:f>OFFSET(Paramétrage!$K$2,1,MATCH($J$95,Paramétrage!$K$2:$U$2,0)-1,COUNTA(OFFSET(Paramétrage!$K$2,1,MATCH($J$95,Paramétrage!$K$2:$U$2,0)-1,53,1)),1)</xm:f>
          </x14:formula1>
          <xm:sqref>K95</xm:sqref>
        </x14:dataValidation>
        <x14:dataValidation type="list" allowBlank="1" showInputMessage="1" showErrorMessage="1" xr:uid="{00000000-0002-0000-0400-000052000000}">
          <x14:formula1>
            <xm:f>OFFSET(Paramétrage!$K$2,1,MATCH($J$96,Paramétrage!$K$2:$U$2,0)-1,COUNTA(OFFSET(Paramétrage!$K$2,1,MATCH($J$96,Paramétrage!$K$2:$U$2,0)-1,53,1)),1)</xm:f>
          </x14:formula1>
          <xm:sqref>K96</xm:sqref>
        </x14:dataValidation>
        <x14:dataValidation type="list" allowBlank="1" showInputMessage="1" showErrorMessage="1" xr:uid="{00000000-0002-0000-0400-000053000000}">
          <x14:formula1>
            <xm:f>OFFSET(Paramétrage!$K$2,1,MATCH($J$97,Paramétrage!$K$2:$U$2,0)-1,COUNTA(OFFSET(Paramétrage!$K$2,1,MATCH($J$97,Paramétrage!$K$2:$U$2,0)-1,53,1)),1)</xm:f>
          </x14:formula1>
          <xm:sqref>K97</xm:sqref>
        </x14:dataValidation>
        <x14:dataValidation type="list" allowBlank="1" showInputMessage="1" showErrorMessage="1" xr:uid="{00000000-0002-0000-0400-000054000000}">
          <x14:formula1>
            <xm:f>OFFSET(Paramétrage!$K$2,1,MATCH($J$98,Paramétrage!$K$2:$U$2,0)-1,COUNTA(OFFSET(Paramétrage!$K$2,1,MATCH($J$98,Paramétrage!$K$2:$U$2,0)-1,53,1)),1)</xm:f>
          </x14:formula1>
          <xm:sqref>K98</xm:sqref>
        </x14:dataValidation>
        <x14:dataValidation type="list" allowBlank="1" showInputMessage="1" showErrorMessage="1" xr:uid="{00000000-0002-0000-0400-000055000000}">
          <x14:formula1>
            <xm:f>OFFSET(Paramétrage!$K$2,1,MATCH($J$99,Paramétrage!$K$2:$U$2,0)-1,COUNTA(OFFSET(Paramétrage!$K$2,1,MATCH($J$99,Paramétrage!$K$2:$U$2,0)-1,53,1)),1)</xm:f>
          </x14:formula1>
          <xm:sqref>K99</xm:sqref>
        </x14:dataValidation>
        <x14:dataValidation type="list" allowBlank="1" showInputMessage="1" showErrorMessage="1" xr:uid="{00000000-0002-0000-0400-000056000000}">
          <x14:formula1>
            <xm:f>OFFSET(Paramétrage!$K$2,1,MATCH($J$100,Paramétrage!$K$2:$U$2,0)-1,COUNTA(OFFSET(Paramétrage!$K$2,1,MATCH($J$100,Paramétrage!$K$2:$U$2,0)-1,53,1)),1)</xm:f>
          </x14:formula1>
          <xm:sqref>K100</xm:sqref>
        </x14:dataValidation>
        <x14:dataValidation type="list" allowBlank="1" showInputMessage="1" showErrorMessage="1" xr:uid="{00000000-0002-0000-0400-000057000000}">
          <x14:formula1>
            <xm:f>OFFSET(Paramétrage!$K$2,1,MATCH($J$101,Paramétrage!$K$2:$U$2,0)-1,COUNTA(OFFSET(Paramétrage!$K$2,1,MATCH($J$101,Paramétrage!$K$2:$U$2,0)-1,53,1)),1)</xm:f>
          </x14:formula1>
          <xm:sqref>K101</xm:sqref>
        </x14:dataValidation>
        <x14:dataValidation type="list" allowBlank="1" showInputMessage="1" showErrorMessage="1" xr:uid="{00000000-0002-0000-0400-000058000000}">
          <x14:formula1>
            <xm:f>OFFSET(Paramétrage!$K$2,1,MATCH($J$102,Paramétrage!$K$2:$U$2,0)-1,COUNTA(OFFSET(Paramétrage!$K$2,1,MATCH($J$102,Paramétrage!$K$2:$U$2,0)-1,53,1)),1)</xm:f>
          </x14:formula1>
          <xm:sqref>K102</xm:sqref>
        </x14:dataValidation>
        <x14:dataValidation type="list" allowBlank="1" showInputMessage="1" showErrorMessage="1" xr:uid="{00000000-0002-0000-0400-000059000000}">
          <x14:formula1>
            <xm:f>OFFSET(Paramétrage!$K$2,1,MATCH($J$103,Paramétrage!$K$2:$U$2,0)-1,COUNTA(OFFSET(Paramétrage!$K$2,1,MATCH($J$103,Paramétrage!$K$2:$U$2,0)-1,53,1)),1)</xm:f>
          </x14:formula1>
          <xm:sqref>K103</xm:sqref>
        </x14:dataValidation>
        <x14:dataValidation type="list" allowBlank="1" showInputMessage="1" showErrorMessage="1" xr:uid="{00000000-0002-0000-0400-00005A000000}">
          <x14:formula1>
            <xm:f>OFFSET(Paramétrage!$K$2,1,MATCH($J$104,Paramétrage!$K$2:$U$2,0)-1,COUNTA(OFFSET(Paramétrage!$K$2,1,MATCH($J$104,Paramétrage!$K$2:$U$2,0)-1,53,1)),1)</xm:f>
          </x14:formula1>
          <xm:sqref>K104</xm:sqref>
        </x14:dataValidation>
        <x14:dataValidation type="list" allowBlank="1" showInputMessage="1" showErrorMessage="1" xr:uid="{00000000-0002-0000-0400-00005B000000}">
          <x14:formula1>
            <xm:f>OFFSET(Paramétrage!$K$2,1,MATCH($J$105,Paramétrage!$K$2:$U$2,0)-1,COUNTA(OFFSET(Paramétrage!$K$2,1,MATCH($J$105,Paramétrage!$K$2:$U$2,0)-1,53,1)),1)</xm:f>
          </x14:formula1>
          <xm:sqref>K105</xm:sqref>
        </x14:dataValidation>
        <x14:dataValidation type="list" allowBlank="1" showInputMessage="1" showErrorMessage="1" xr:uid="{00000000-0002-0000-0400-00005C000000}">
          <x14:formula1>
            <xm:f>OFFSET(Paramétrage!$K$2,1,MATCH($J$106,Paramétrage!$K$2:$U$2,0)-1,COUNTA(OFFSET(Paramétrage!$K$2,1,MATCH($J$106,Paramétrage!$K$2:$U$2,0)-1,53,1)),1)</xm:f>
          </x14:formula1>
          <xm:sqref>K106</xm:sqref>
        </x14:dataValidation>
        <x14:dataValidation type="list" allowBlank="1" showInputMessage="1" showErrorMessage="1" xr:uid="{00000000-0002-0000-0400-00005D000000}">
          <x14:formula1>
            <xm:f>OFFSET(Paramétrage!$K$2,1,MATCH($J$107,Paramétrage!$K$2:$U$2,0)-1,COUNTA(OFFSET(Paramétrage!$K$2,1,MATCH($J$107,Paramétrage!$K$2:$U$2,0)-1,53,1)),1)</xm:f>
          </x14:formula1>
          <xm:sqref>K107</xm:sqref>
        </x14:dataValidation>
        <x14:dataValidation type="list" allowBlank="1" showInputMessage="1" showErrorMessage="1" xr:uid="{00000000-0002-0000-0400-00005E000000}">
          <x14:formula1>
            <xm:f>OFFSET(Paramétrage!$K$2,1,MATCH($J$108,Paramétrage!$K$2:$U$2,0)-1,COUNTA(OFFSET(Paramétrage!$K$2,1,MATCH($J$108,Paramétrage!$K$2:$U$2,0)-1,53,1)),1)</xm:f>
          </x14:formula1>
          <xm:sqref>K108</xm:sqref>
        </x14:dataValidation>
        <x14:dataValidation type="list" allowBlank="1" showInputMessage="1" showErrorMessage="1" xr:uid="{00000000-0002-0000-0400-00005F000000}">
          <x14:formula1>
            <xm:f>OFFSET(Paramétrage!$K$2,1,MATCH($J$109,Paramétrage!$K$2:$U$2,0)-1,COUNTA(OFFSET(Paramétrage!$K$2,1,MATCH($J$109,Paramétrage!$K$2:$U$2,0)-1,53,1)),1)</xm:f>
          </x14:formula1>
          <xm:sqref>K109</xm:sqref>
        </x14:dataValidation>
        <x14:dataValidation type="list" allowBlank="1" showInputMessage="1" showErrorMessage="1" xr:uid="{00000000-0002-0000-0400-000060000000}">
          <x14:formula1>
            <xm:f>OFFSET(Paramétrage!$K$2,1,MATCH($J$110,Paramétrage!$K$2:$U$2,0)-1,COUNTA(OFFSET(Paramétrage!$K$2,1,MATCH($J$110,Paramétrage!$K$2:$U$2,0)-1,53,1)),1)</xm:f>
          </x14:formula1>
          <xm:sqref>K110</xm:sqref>
        </x14:dataValidation>
        <x14:dataValidation type="list" allowBlank="1" showInputMessage="1" showErrorMessage="1" xr:uid="{00000000-0002-0000-0400-000061000000}">
          <x14:formula1>
            <xm:f>OFFSET(Paramétrage!$K$2,1,MATCH($J$111,Paramétrage!$K$2:$U$2,0)-1,COUNTA(OFFSET(Paramétrage!$K$2,1,MATCH($J$111,Paramétrage!$K$2:$U$2,0)-1,53,1)),1)</xm:f>
          </x14:formula1>
          <xm:sqref>K111</xm:sqref>
        </x14:dataValidation>
        <x14:dataValidation type="list" allowBlank="1" showInputMessage="1" showErrorMessage="1" xr:uid="{00000000-0002-0000-0400-000062000000}">
          <x14:formula1>
            <xm:f>OFFSET(Paramétrage!$K$2,1,MATCH($J$112,Paramétrage!$K$2:$U$2,0)-1,COUNTA(OFFSET(Paramétrage!$K$2,1,MATCH($J$112,Paramétrage!$K$2:$U$2,0)-1,53,1)),1)</xm:f>
          </x14:formula1>
          <xm:sqref>K112</xm:sqref>
        </x14:dataValidation>
        <x14:dataValidation type="list" allowBlank="1" showInputMessage="1" showErrorMessage="1" xr:uid="{00000000-0002-0000-0400-000063000000}">
          <x14:formula1>
            <xm:f>OFFSET(Paramétrage!$K$2,1,MATCH($J$113,Paramétrage!$K$2:$U$2,0)-1,COUNTA(OFFSET(Paramétrage!$K$2,1,MATCH($J$113,Paramétrage!$K$2:$U$2,0)-1,53,1)),1)</xm:f>
          </x14:formula1>
          <xm:sqref>K113</xm:sqref>
        </x14:dataValidation>
        <x14:dataValidation type="list" allowBlank="1" showInputMessage="1" showErrorMessage="1" xr:uid="{00000000-0002-0000-0400-000064000000}">
          <x14:formula1>
            <xm:f>OFFSET(Paramétrage!$K$2,1,MATCH($J$114,Paramétrage!$K$2:$U$2,0)-1,COUNTA(OFFSET(Paramétrage!$K$2,1,MATCH($J$114,Paramétrage!$K$2:$U$2,0)-1,53,1)),1)</xm:f>
          </x14:formula1>
          <xm:sqref>K114</xm:sqref>
        </x14:dataValidation>
        <x14:dataValidation type="list" allowBlank="1" showInputMessage="1" showErrorMessage="1" xr:uid="{00000000-0002-0000-0400-000065000000}">
          <x14:formula1>
            <xm:f>OFFSET(Paramétrage!$K$2,1,MATCH($J$115,Paramétrage!$K$2:$U$2,0)-1,COUNTA(OFFSET(Paramétrage!$K$2,1,MATCH($J$115,Paramétrage!$K$2:$U$2,0)-1,53,1)),1)</xm:f>
          </x14:formula1>
          <xm:sqref>K115</xm:sqref>
        </x14:dataValidation>
        <x14:dataValidation type="list" allowBlank="1" showInputMessage="1" showErrorMessage="1" xr:uid="{00000000-0002-0000-0400-000066000000}">
          <x14:formula1>
            <xm:f>OFFSET(Paramétrage!$K$2,1,MATCH($J$116,Paramétrage!$K$2:$U$2,0)-1,COUNTA(OFFSET(Paramétrage!$K$2,1,MATCH($J$116,Paramétrage!$K$2:$U$2,0)-1,53,1)),1)</xm:f>
          </x14:formula1>
          <xm:sqref>K116</xm:sqref>
        </x14:dataValidation>
        <x14:dataValidation type="list" allowBlank="1" showInputMessage="1" showErrorMessage="1" xr:uid="{00000000-0002-0000-0400-000067000000}">
          <x14:formula1>
            <xm:f>OFFSET(Paramétrage!$K$2,1,MATCH($J$117,Paramétrage!$K$2:$U$2,0)-1,COUNTA(OFFSET(Paramétrage!$K$2,1,MATCH($J$117,Paramétrage!$K$2:$U$2,0)-1,53,1)),1)</xm:f>
          </x14:formula1>
          <xm:sqref>K117</xm:sqref>
        </x14:dataValidation>
        <x14:dataValidation type="list" allowBlank="1" showInputMessage="1" showErrorMessage="1" xr:uid="{00000000-0002-0000-0400-000068000000}">
          <x14:formula1>
            <xm:f>OFFSET(Paramétrage!$K$2,1,MATCH($J$118,Paramétrage!$K$2:$U$2,0)-1,COUNTA(OFFSET(Paramétrage!$K$2,1,MATCH($J$118,Paramétrage!$K$2:$U$2,0)-1,53,1)),1)</xm:f>
          </x14:formula1>
          <xm:sqref>K118</xm:sqref>
        </x14:dataValidation>
        <x14:dataValidation type="list" allowBlank="1" showInputMessage="1" showErrorMessage="1" xr:uid="{00000000-0002-0000-0400-000069000000}">
          <x14:formula1>
            <xm:f>OFFSET(Paramétrage!$K$2,1,MATCH($J$119,Paramétrage!$K$2:$U$2,0)-1,COUNTA(OFFSET(Paramétrage!$K$2,1,MATCH($J$119,Paramétrage!$K$2:$U$2,0)-1,53,1)),1)</xm:f>
          </x14:formula1>
          <xm:sqref>K119</xm:sqref>
        </x14:dataValidation>
        <x14:dataValidation type="list" allowBlank="1" showInputMessage="1" showErrorMessage="1" xr:uid="{00000000-0002-0000-0400-00006A000000}">
          <x14:formula1>
            <xm:f>OFFSET(Paramétrage!$K$2,1,MATCH($J$120,Paramétrage!$K$2:$U$2,0)-1,COUNTA(OFFSET(Paramétrage!$K$2,1,MATCH($J$120,Paramétrage!$K$2:$U$2,0)-1,53,1)),1)</xm:f>
          </x14:formula1>
          <xm:sqref>K120</xm:sqref>
        </x14:dataValidation>
        <x14:dataValidation type="list" allowBlank="1" showInputMessage="1" showErrorMessage="1" xr:uid="{00000000-0002-0000-0400-00006B000000}">
          <x14:formula1>
            <xm:f>OFFSET(Paramétrage!$K$2,1,MATCH($J$121,Paramétrage!$K$2:$U$2,0)-1,COUNTA(OFFSET(Paramétrage!$K$2,1,MATCH($J$121,Paramétrage!$K$2:$U$2,0)-1,53,1)),1)</xm:f>
          </x14:formula1>
          <xm:sqref>K121</xm:sqref>
        </x14:dataValidation>
        <x14:dataValidation type="list" allowBlank="1" showInputMessage="1" showErrorMessage="1" xr:uid="{00000000-0002-0000-0400-00006C000000}">
          <x14:formula1>
            <xm:f>OFFSET(Paramétrage!$K$2,1,MATCH($J$122,Paramétrage!$K$2:$U$2,0)-1,COUNTA(OFFSET(Paramétrage!$K$2,1,MATCH($J$122,Paramétrage!$K$2:$U$2,0)-1,53,1)),1)</xm:f>
          </x14:formula1>
          <xm:sqref>K122</xm:sqref>
        </x14:dataValidation>
        <x14:dataValidation type="list" allowBlank="1" showInputMessage="1" showErrorMessage="1" xr:uid="{00000000-0002-0000-0400-00006D000000}">
          <x14:formula1>
            <xm:f>OFFSET(Paramétrage!$K$2,1,MATCH($J$123,Paramétrage!$K$2:$U$2,0)-1,COUNTA(OFFSET(Paramétrage!$K$2,1,MATCH($J$123,Paramétrage!$K$2:$U$2,0)-1,53,1)),1)</xm:f>
          </x14:formula1>
          <xm:sqref>K123</xm:sqref>
        </x14:dataValidation>
        <x14:dataValidation type="list" allowBlank="1" showInputMessage="1" showErrorMessage="1" xr:uid="{00000000-0002-0000-0400-00006E000000}">
          <x14:formula1>
            <xm:f>OFFSET(Paramétrage!$K$2,1,MATCH($J$124,Paramétrage!$K$2:$U$2,0)-1,COUNTA(OFFSET(Paramétrage!$K$2,1,MATCH($J$124,Paramétrage!$K$2:$U$2,0)-1,53,1)),1)</xm:f>
          </x14:formula1>
          <xm:sqref>K124</xm:sqref>
        </x14:dataValidation>
        <x14:dataValidation type="list" allowBlank="1" showInputMessage="1" showErrorMessage="1" xr:uid="{00000000-0002-0000-0400-00006F000000}">
          <x14:formula1>
            <xm:f>OFFSET(Paramétrage!$K$2,1,MATCH($J$125,Paramétrage!$K$2:$U$2,0)-1,COUNTA(OFFSET(Paramétrage!$K$2,1,MATCH($J$125,Paramétrage!$K$2:$U$2,0)-1,53,1)),1)</xm:f>
          </x14:formula1>
          <xm:sqref>K125</xm:sqref>
        </x14:dataValidation>
        <x14:dataValidation type="list" allowBlank="1" showInputMessage="1" showErrorMessage="1" xr:uid="{00000000-0002-0000-0400-000070000000}">
          <x14:formula1>
            <xm:f>OFFSET(Paramétrage!$K$2,1,MATCH($J$126,Paramétrage!$K$2:$U$2,0)-1,COUNTA(OFFSET(Paramétrage!$K$2,1,MATCH($J$126,Paramétrage!$K$2:$U$2,0)-1,53,1)),1)</xm:f>
          </x14:formula1>
          <xm:sqref>K126</xm:sqref>
        </x14:dataValidation>
        <x14:dataValidation type="list" allowBlank="1" showInputMessage="1" showErrorMessage="1" xr:uid="{00000000-0002-0000-0400-000071000000}">
          <x14:formula1>
            <xm:f>OFFSET(Paramétrage!$K$2,1,MATCH($J$127,Paramétrage!$K$2:$U$2,0)-1,COUNTA(OFFSET(Paramétrage!$K$2,1,MATCH($J$127,Paramétrage!$K$2:$U$2,0)-1,53,1)),1)</xm:f>
          </x14:formula1>
          <xm:sqref>K127</xm:sqref>
        </x14:dataValidation>
        <x14:dataValidation type="list" allowBlank="1" showInputMessage="1" showErrorMessage="1" xr:uid="{00000000-0002-0000-0400-000072000000}">
          <x14:formula1>
            <xm:f>OFFSET(Paramétrage!$K$2,1,MATCH($J$128,Paramétrage!$K$2:$U$2,0)-1,COUNTA(OFFSET(Paramétrage!$K$2,1,MATCH($J$128,Paramétrage!$K$2:$U$2,0)-1,53,1)),1)</xm:f>
          </x14:formula1>
          <xm:sqref>K128</xm:sqref>
        </x14:dataValidation>
        <x14:dataValidation type="list" allowBlank="1" showInputMessage="1" showErrorMessage="1" xr:uid="{00000000-0002-0000-0400-000073000000}">
          <x14:formula1>
            <xm:f>OFFSET(Paramétrage!$K$2,1,MATCH($J$129,Paramétrage!$K$2:$U$2,0)-1,COUNTA(OFFSET(Paramétrage!$K$2,1,MATCH($J$129,Paramétrage!$K$2:$U$2,0)-1,53,1)),1)</xm:f>
          </x14:formula1>
          <xm:sqref>K129</xm:sqref>
        </x14:dataValidation>
        <x14:dataValidation type="list" allowBlank="1" showInputMessage="1" showErrorMessage="1" xr:uid="{00000000-0002-0000-0400-000074000000}">
          <x14:formula1>
            <xm:f>OFFSET(Paramétrage!$K$2,1,MATCH($J$130,Paramétrage!$K$2:$U$2,0)-1,COUNTA(OFFSET(Paramétrage!$K$2,1,MATCH($J$130,Paramétrage!$K$2:$U$2,0)-1,53,1)),1)</xm:f>
          </x14:formula1>
          <xm:sqref>K130</xm:sqref>
        </x14:dataValidation>
        <x14:dataValidation type="list" allowBlank="1" showInputMessage="1" showErrorMessage="1" xr:uid="{00000000-0002-0000-0400-000075000000}">
          <x14:formula1>
            <xm:f>OFFSET(Paramétrage!$K$2,1,MATCH($J$131,Paramétrage!$K$2:$U$2,0)-1,COUNTA(OFFSET(Paramétrage!$K$2,1,MATCH($J$131,Paramétrage!$K$2:$U$2,0)-1,53,1)),1)</xm:f>
          </x14:formula1>
          <xm:sqref>K131</xm:sqref>
        </x14:dataValidation>
        <x14:dataValidation type="list" allowBlank="1" showInputMessage="1" showErrorMessage="1" xr:uid="{00000000-0002-0000-0400-000076000000}">
          <x14:formula1>
            <xm:f>OFFSET(Paramétrage!$K$2,1,MATCH($J$132,Paramétrage!$K$2:$U$2,0)-1,COUNTA(OFFSET(Paramétrage!$K$2,1,MATCH($J$132,Paramétrage!$K$2:$U$2,0)-1,53,1)),1)</xm:f>
          </x14:formula1>
          <xm:sqref>K132</xm:sqref>
        </x14:dataValidation>
        <x14:dataValidation type="list" allowBlank="1" showInputMessage="1" showErrorMessage="1" xr:uid="{00000000-0002-0000-0400-000077000000}">
          <x14:formula1>
            <xm:f>OFFSET(Paramétrage!$K$2,1,MATCH($J$133,Paramétrage!$K$2:$U$2,0)-1,COUNTA(OFFSET(Paramétrage!$K$2,1,MATCH($J$133,Paramétrage!$K$2:$U$2,0)-1,53,1)),1)</xm:f>
          </x14:formula1>
          <xm:sqref>K133</xm:sqref>
        </x14:dataValidation>
        <x14:dataValidation type="list" allowBlank="1" showInputMessage="1" showErrorMessage="1" xr:uid="{00000000-0002-0000-0400-000078000000}">
          <x14:formula1>
            <xm:f>OFFSET(Paramétrage!$K$2,1,MATCH($J$134,Paramétrage!$K$2:$U$2,0)-1,COUNTA(OFFSET(Paramétrage!$K$2,1,MATCH($J$134,Paramétrage!$K$2:$U$2,0)-1,53,1)),1)</xm:f>
          </x14:formula1>
          <xm:sqref>K134</xm:sqref>
        </x14:dataValidation>
        <x14:dataValidation type="list" allowBlank="1" showInputMessage="1" showErrorMessage="1" xr:uid="{00000000-0002-0000-0400-000079000000}">
          <x14:formula1>
            <xm:f>OFFSET(Paramétrage!$K$2,1,MATCH($J$135,Paramétrage!$K$2:$U$2,0)-1,COUNTA(OFFSET(Paramétrage!$K$2,1,MATCH($J$135,Paramétrage!$K$2:$U$2,0)-1,53,1)),1)</xm:f>
          </x14:formula1>
          <xm:sqref>K135</xm:sqref>
        </x14:dataValidation>
        <x14:dataValidation type="list" allowBlank="1" showInputMessage="1" showErrorMessage="1" xr:uid="{00000000-0002-0000-0400-00007A000000}">
          <x14:formula1>
            <xm:f>OFFSET(Paramétrage!$K$2,1,MATCH($J$136,Paramétrage!$K$2:$U$2,0)-1,COUNTA(OFFSET(Paramétrage!$K$2,1,MATCH($J$136,Paramétrage!$K$2:$U$2,0)-1,53,1)),1)</xm:f>
          </x14:formula1>
          <xm:sqref>K136</xm:sqref>
        </x14:dataValidation>
        <x14:dataValidation type="list" allowBlank="1" showInputMessage="1" showErrorMessage="1" xr:uid="{00000000-0002-0000-0400-00007B000000}">
          <x14:formula1>
            <xm:f>OFFSET(Paramétrage!$K$2,1,MATCH($J$137,Paramétrage!$K$2:$U$2,0)-1,COUNTA(OFFSET(Paramétrage!$K$2,1,MATCH($J$137,Paramétrage!$K$2:$U$2,0)-1,53,1)),1)</xm:f>
          </x14:formula1>
          <xm:sqref>K137</xm:sqref>
        </x14:dataValidation>
        <x14:dataValidation type="list" allowBlank="1" showInputMessage="1" showErrorMessage="1" xr:uid="{00000000-0002-0000-0400-00007C000000}">
          <x14:formula1>
            <xm:f>OFFSET(Paramétrage!$K$2,1,MATCH($J$138,Paramétrage!$K$2:$U$2,0)-1,COUNTA(OFFSET(Paramétrage!$K$2,1,MATCH($J$138,Paramétrage!$K$2:$U$2,0)-1,53,1)),1)</xm:f>
          </x14:formula1>
          <xm:sqref>K138</xm:sqref>
        </x14:dataValidation>
        <x14:dataValidation type="list" allowBlank="1" showInputMessage="1" showErrorMessage="1" xr:uid="{00000000-0002-0000-0400-00007D000000}">
          <x14:formula1>
            <xm:f>OFFSET(Paramétrage!$K$2,1,MATCH($J$139,Paramétrage!$K$2:$U$2,0)-1,COUNTA(OFFSET(Paramétrage!$K$2,1,MATCH($J$139,Paramétrage!$K$2:$U$2,0)-1,53,1)),1)</xm:f>
          </x14:formula1>
          <xm:sqref>K139</xm:sqref>
        </x14:dataValidation>
        <x14:dataValidation type="list" allowBlank="1" showInputMessage="1" showErrorMessage="1" xr:uid="{00000000-0002-0000-0400-00007E000000}">
          <x14:formula1>
            <xm:f>OFFSET(Paramétrage!$K$2,1,MATCH($J$140,Paramétrage!$K$2:$U$2,0)-1,COUNTA(OFFSET(Paramétrage!$K$2,1,MATCH($J$140,Paramétrage!$K$2:$U$2,0)-1,53,1)),1)</xm:f>
          </x14:formula1>
          <xm:sqref>K140</xm:sqref>
        </x14:dataValidation>
        <x14:dataValidation type="list" allowBlank="1" showInputMessage="1" showErrorMessage="1" xr:uid="{00000000-0002-0000-0400-00007F000000}">
          <x14:formula1>
            <xm:f>OFFSET(Paramétrage!$K$2,1,MATCH($J$141,Paramétrage!$K$2:$U$2,0)-1,COUNTA(OFFSET(Paramétrage!$K$2,1,MATCH($J$141,Paramétrage!$K$2:$U$2,0)-1,53,1)),1)</xm:f>
          </x14:formula1>
          <xm:sqref>K141</xm:sqref>
        </x14:dataValidation>
        <x14:dataValidation type="list" allowBlank="1" showInputMessage="1" showErrorMessage="1" xr:uid="{00000000-0002-0000-0400-000080000000}">
          <x14:formula1>
            <xm:f>OFFSET(Paramétrage!$K$2,1,MATCH($J$142,Paramétrage!$K$2:$U$2,0)-1,COUNTA(OFFSET(Paramétrage!$K$2,1,MATCH($J$142,Paramétrage!$K$2:$U$2,0)-1,53,1)),1)</xm:f>
          </x14:formula1>
          <xm:sqref>K142</xm:sqref>
        </x14:dataValidation>
        <x14:dataValidation type="list" allowBlank="1" showInputMessage="1" showErrorMessage="1" xr:uid="{00000000-0002-0000-0400-000081000000}">
          <x14:formula1>
            <xm:f>OFFSET(Paramétrage!$K$2,1,MATCH($J$143,Paramétrage!$K$2:$U$2,0)-1,COUNTA(OFFSET(Paramétrage!$K$2,1,MATCH($J$143,Paramétrage!$K$2:$U$2,0)-1,53,1)),1)</xm:f>
          </x14:formula1>
          <xm:sqref>K143</xm:sqref>
        </x14:dataValidation>
        <x14:dataValidation type="list" allowBlank="1" showInputMessage="1" showErrorMessage="1" xr:uid="{00000000-0002-0000-0400-000082000000}">
          <x14:formula1>
            <xm:f>OFFSET(Paramétrage!$K$2,1,MATCH($J$144,Paramétrage!$K$2:$U$2,0)-1,COUNTA(OFFSET(Paramétrage!$K$2,1,MATCH($J$144,Paramétrage!$K$2:$U$2,0)-1,53,1)),1)</xm:f>
          </x14:formula1>
          <xm:sqref>K144</xm:sqref>
        </x14:dataValidation>
        <x14:dataValidation type="list" allowBlank="1" showInputMessage="1" showErrorMessage="1" xr:uid="{00000000-0002-0000-0400-000083000000}">
          <x14:formula1>
            <xm:f>OFFSET(Paramétrage!$K$2,1,MATCH($J$145,Paramétrage!$K$2:$U$2,0)-1,COUNTA(OFFSET(Paramétrage!$K$2,1,MATCH($J$145,Paramétrage!$K$2:$U$2,0)-1,53,1)),1)</xm:f>
          </x14:formula1>
          <xm:sqref>K145</xm:sqref>
        </x14:dataValidation>
        <x14:dataValidation type="list" allowBlank="1" showInputMessage="1" showErrorMessage="1" xr:uid="{00000000-0002-0000-0400-000084000000}">
          <x14:formula1>
            <xm:f>OFFSET(Paramétrage!$K$2,1,MATCH($J$146,Paramétrage!$K$2:$U$2,0)-1,COUNTA(OFFSET(Paramétrage!$K$2,1,MATCH($J$146,Paramétrage!$K$2:$U$2,0)-1,53,1)),1)</xm:f>
          </x14:formula1>
          <xm:sqref>K146</xm:sqref>
        </x14:dataValidation>
        <x14:dataValidation type="list" allowBlank="1" showInputMessage="1" showErrorMessage="1" xr:uid="{00000000-0002-0000-0400-000085000000}">
          <x14:formula1>
            <xm:f>OFFSET(Paramétrage!$K$2,1,MATCH($J$147,Paramétrage!$K$2:$U$2,0)-1,COUNTA(OFFSET(Paramétrage!$K$2,1,MATCH($J$147,Paramétrage!$K$2:$U$2,0)-1,53,1)),1)</xm:f>
          </x14:formula1>
          <xm:sqref>K147</xm:sqref>
        </x14:dataValidation>
        <x14:dataValidation type="list" allowBlank="1" showInputMessage="1" showErrorMessage="1" xr:uid="{00000000-0002-0000-0400-000086000000}">
          <x14:formula1>
            <xm:f>OFFSET(Paramétrage!$K$2,1,MATCH($J$148,Paramétrage!$K$2:$U$2,0)-1,COUNTA(OFFSET(Paramétrage!$K$2,1,MATCH($J$148,Paramétrage!$K$2:$U$2,0)-1,53,1)),1)</xm:f>
          </x14:formula1>
          <xm:sqref>K148</xm:sqref>
        </x14:dataValidation>
        <x14:dataValidation type="list" allowBlank="1" showInputMessage="1" showErrorMessage="1" xr:uid="{00000000-0002-0000-0400-000087000000}">
          <x14:formula1>
            <xm:f>OFFSET(Paramétrage!$K$2,1,MATCH($J$149,Paramétrage!$K$2:$U$2,0)-1,COUNTA(OFFSET(Paramétrage!$K$2,1,MATCH($J$149,Paramétrage!$K$2:$U$2,0)-1,53,1)),1)</xm:f>
          </x14:formula1>
          <xm:sqref>K149</xm:sqref>
        </x14:dataValidation>
        <x14:dataValidation type="list" allowBlank="1" showInputMessage="1" showErrorMessage="1" xr:uid="{00000000-0002-0000-0400-000088000000}">
          <x14:formula1>
            <xm:f>OFFSET(Paramétrage!$K$2,1,MATCH($J$150,Paramétrage!$K$2:$U$2,0)-1,COUNTA(OFFSET(Paramétrage!$K$2,1,MATCH($J$150,Paramétrage!$K$2:$U$2,0)-1,53,1)),1)</xm:f>
          </x14:formula1>
          <xm:sqref>K150</xm:sqref>
        </x14:dataValidation>
        <x14:dataValidation type="list" allowBlank="1" showInputMessage="1" showErrorMessage="1" xr:uid="{00000000-0002-0000-0400-000089000000}">
          <x14:formula1>
            <xm:f>OFFSET(Paramétrage!$K$2,1,MATCH($J$151,Paramétrage!$K$2:$U$2,0)-1,COUNTA(OFFSET(Paramétrage!$K$2,1,MATCH($J$151,Paramétrage!$K$2:$U$2,0)-1,53,1)),1)</xm:f>
          </x14:formula1>
          <xm:sqref>K151</xm:sqref>
        </x14:dataValidation>
        <x14:dataValidation type="list" allowBlank="1" showInputMessage="1" showErrorMessage="1" xr:uid="{00000000-0002-0000-0400-00008A000000}">
          <x14:formula1>
            <xm:f>OFFSET(Paramétrage!$K$2,1,MATCH($J$152,Paramétrage!$K$2:$U$2,0)-1,COUNTA(OFFSET(Paramétrage!$K$2,1,MATCH($J$152,Paramétrage!$K$2:$U$2,0)-1,53,1)),1)</xm:f>
          </x14:formula1>
          <xm:sqref>K152</xm:sqref>
        </x14:dataValidation>
        <x14:dataValidation type="list" allowBlank="1" showInputMessage="1" showErrorMessage="1" xr:uid="{00000000-0002-0000-0400-00008B000000}">
          <x14:formula1>
            <xm:f>OFFSET(Paramétrage!$K$2,1,MATCH($J$153,Paramétrage!$K$2:$U$2,0)-1,COUNTA(OFFSET(Paramétrage!$K$2,1,MATCH($J$153,Paramétrage!$K$2:$U$2,0)-1,53,1)),1)</xm:f>
          </x14:formula1>
          <xm:sqref>K153</xm:sqref>
        </x14:dataValidation>
        <x14:dataValidation type="list" allowBlank="1" showInputMessage="1" showErrorMessage="1" xr:uid="{00000000-0002-0000-0400-00008C000000}">
          <x14:formula1>
            <xm:f>OFFSET(Paramétrage!$K$2,1,MATCH($J$154,Paramétrage!$K$2:$U$2,0)-1,COUNTA(OFFSET(Paramétrage!$K$2,1,MATCH($J$154,Paramétrage!$K$2:$U$2,0)-1,53,1)),1)</xm:f>
          </x14:formula1>
          <xm:sqref>K154</xm:sqref>
        </x14:dataValidation>
        <x14:dataValidation type="list" allowBlank="1" showInputMessage="1" showErrorMessage="1" xr:uid="{00000000-0002-0000-0400-00008D000000}">
          <x14:formula1>
            <xm:f>OFFSET(Paramétrage!$K$2,1,MATCH($M$17,Paramétrage!$K$2:$U$2,0)-1,COUNTA(OFFSET(Paramétrage!$K$2,1,MATCH($M$17,Paramétrage!$K$2:$U$2,0)-1,53,1)),1)</xm:f>
          </x14:formula1>
          <xm:sqref>N17 N155</xm:sqref>
        </x14:dataValidation>
        <x14:dataValidation type="list" allowBlank="1" showInputMessage="1" showErrorMessage="1" xr:uid="{00000000-0002-0000-0400-00008E000000}">
          <x14:formula1>
            <xm:f>OFFSET(Paramétrage!$K$2,1,MATCH($M$18,Paramétrage!$K$2:$U$2,0)-1,COUNTA(OFFSET(Paramétrage!$K$2,1,MATCH($M$18,Paramétrage!$K$2:$U$2,0)-1,53,1)),1)</xm:f>
          </x14:formula1>
          <xm:sqref>N18</xm:sqref>
        </x14:dataValidation>
        <x14:dataValidation type="list" allowBlank="1" showInputMessage="1" showErrorMessage="1" xr:uid="{00000000-0002-0000-0400-00008F000000}">
          <x14:formula1>
            <xm:f>OFFSET(Paramétrage!$K$2,1,MATCH($M$19,Paramétrage!$K$2:$U$2,0)-1,COUNTA(OFFSET(Paramétrage!$K$2,1,MATCH($M$19,Paramétrage!$K$2:$U$2,0)-1,53,1)),1)</xm:f>
          </x14:formula1>
          <xm:sqref>N19</xm:sqref>
        </x14:dataValidation>
        <x14:dataValidation type="list" allowBlank="1" showInputMessage="1" showErrorMessage="1" xr:uid="{00000000-0002-0000-0400-000090000000}">
          <x14:formula1>
            <xm:f>OFFSET(Paramétrage!$K$2,1,MATCH($M$20,Paramétrage!$K$2:$U$2,0)-1,COUNTA(OFFSET(Paramétrage!$K$2,1,MATCH($M$20,Paramétrage!$K$2:$U$2,0)-1,53,1)),1)</xm:f>
          </x14:formula1>
          <xm:sqref>N20</xm:sqref>
        </x14:dataValidation>
        <x14:dataValidation type="list" allowBlank="1" showInputMessage="1" showErrorMessage="1" xr:uid="{00000000-0002-0000-0400-000091000000}">
          <x14:formula1>
            <xm:f>OFFSET(Paramétrage!$K$2,1,MATCH($M$21,Paramétrage!$K$2:$U$2,0)-1,COUNTA(OFFSET(Paramétrage!$K$2,1,MATCH($M$21,Paramétrage!$K$2:$U$2,0)-1,53,1)),1)</xm:f>
          </x14:formula1>
          <xm:sqref>N21</xm:sqref>
        </x14:dataValidation>
        <x14:dataValidation type="list" allowBlank="1" showInputMessage="1" showErrorMessage="1" xr:uid="{00000000-0002-0000-0400-000092000000}">
          <x14:formula1>
            <xm:f>OFFSET(Paramétrage!$K$2,1,MATCH($M$22,Paramétrage!$K$2:$U$2,0)-1,COUNTA(OFFSET(Paramétrage!$K$2,1,MATCH($M$22,Paramétrage!$K$2:$U$2,0)-1,53,1)),1)</xm:f>
          </x14:formula1>
          <xm:sqref>N22</xm:sqref>
        </x14:dataValidation>
        <x14:dataValidation type="list" allowBlank="1" showInputMessage="1" showErrorMessage="1" xr:uid="{00000000-0002-0000-0400-000093000000}">
          <x14:formula1>
            <xm:f>OFFSET(Paramétrage!$K$2,1,MATCH($M$23,Paramétrage!$K$2:$U$2,0)-1,COUNTA(OFFSET(Paramétrage!$K$2,1,MATCH($M$23,Paramétrage!$K$2:$U$2,0)-1,53,1)),1)</xm:f>
          </x14:formula1>
          <xm:sqref>N23</xm:sqref>
        </x14:dataValidation>
        <x14:dataValidation type="list" allowBlank="1" showInputMessage="1" showErrorMessage="1" xr:uid="{00000000-0002-0000-0400-000094000000}">
          <x14:formula1>
            <xm:f>OFFSET(Paramétrage!$K$2,1,MATCH($M$24,Paramétrage!$K$2:$U$2,0)-1,COUNTA(OFFSET(Paramétrage!$K$2,1,MATCH($M$24,Paramétrage!$K$2:$U$2,0)-1,53,1)),1)</xm:f>
          </x14:formula1>
          <xm:sqref>N24</xm:sqref>
        </x14:dataValidation>
        <x14:dataValidation type="list" allowBlank="1" showInputMessage="1" showErrorMessage="1" xr:uid="{00000000-0002-0000-0400-000095000000}">
          <x14:formula1>
            <xm:f>OFFSET(Paramétrage!$K$2,1,MATCH($M$25,Paramétrage!$K$2:$U$2,0)-1,COUNTA(OFFSET(Paramétrage!$K$2,1,MATCH($M$25,Paramétrage!$K$2:$U$2,0)-1,53,1)),1)</xm:f>
          </x14:formula1>
          <xm:sqref>N25</xm:sqref>
        </x14:dataValidation>
        <x14:dataValidation type="list" allowBlank="1" showInputMessage="1" showErrorMessage="1" xr:uid="{00000000-0002-0000-0400-000096000000}">
          <x14:formula1>
            <xm:f>OFFSET(Paramétrage!$K$2,1,MATCH($M$26,Paramétrage!$K$2:$U$2,0)-1,COUNTA(OFFSET(Paramétrage!$K$2,1,MATCH($M$26,Paramétrage!$K$2:$U$2,0)-1,53,1)),1)</xm:f>
          </x14:formula1>
          <xm:sqref>N26</xm:sqref>
        </x14:dataValidation>
        <x14:dataValidation type="list" allowBlank="1" showInputMessage="1" showErrorMessage="1" xr:uid="{00000000-0002-0000-0400-000097000000}">
          <x14:formula1>
            <xm:f>OFFSET(Paramétrage!$K$2,1,MATCH($M$27,Paramétrage!$K$2:$U$2,0)-1,COUNTA(OFFSET(Paramétrage!$K$2,1,MATCH($M$27,Paramétrage!$K$2:$U$2,0)-1,53,1)),1)</xm:f>
          </x14:formula1>
          <xm:sqref>N27</xm:sqref>
        </x14:dataValidation>
        <x14:dataValidation type="list" allowBlank="1" showInputMessage="1" showErrorMessage="1" xr:uid="{00000000-0002-0000-0400-000098000000}">
          <x14:formula1>
            <xm:f>OFFSET(Paramétrage!$K$2,1,MATCH($M$28,Paramétrage!$K$2:$U$2,0)-1,COUNTA(OFFSET(Paramétrage!$K$2,1,MATCH($M$28,Paramétrage!$K$2:$U$2,0)-1,53,1)),1)</xm:f>
          </x14:formula1>
          <xm:sqref>N28</xm:sqref>
        </x14:dataValidation>
        <x14:dataValidation type="list" allowBlank="1" showInputMessage="1" showErrorMessage="1" xr:uid="{00000000-0002-0000-0400-000099000000}">
          <x14:formula1>
            <xm:f>OFFSET(Paramétrage!$K$2,1,MATCH($M$29,Paramétrage!$K$2:$U$2,0)-1,COUNTA(OFFSET(Paramétrage!$K$2,1,MATCH($M$29,Paramétrage!$K$2:$U$2,0)-1,53,1)),1)</xm:f>
          </x14:formula1>
          <xm:sqref>N29</xm:sqref>
        </x14:dataValidation>
        <x14:dataValidation type="list" allowBlank="1" showInputMessage="1" showErrorMessage="1" xr:uid="{00000000-0002-0000-0400-00009A000000}">
          <x14:formula1>
            <xm:f>OFFSET(Paramétrage!$K$2,1,MATCH($M$30,Paramétrage!$K$2:$U$2,0)-1,COUNTA(OFFSET(Paramétrage!$K$2,1,MATCH($M$30,Paramétrage!$K$2:$U$2,0)-1,53,1)),1)</xm:f>
          </x14:formula1>
          <xm:sqref>N30</xm:sqref>
        </x14:dataValidation>
        <x14:dataValidation type="list" allowBlank="1" showInputMessage="1" showErrorMessage="1" xr:uid="{00000000-0002-0000-0400-00009B000000}">
          <x14:formula1>
            <xm:f>OFFSET(Paramétrage!$K$2,1,MATCH($M$31,Paramétrage!$K$2:$U$2,0)-1,COUNTA(OFFSET(Paramétrage!$K$2,1,MATCH($M$31,Paramétrage!$K$2:$U$2,0)-1,53,1)),1)</xm:f>
          </x14:formula1>
          <xm:sqref>N31</xm:sqref>
        </x14:dataValidation>
        <x14:dataValidation type="list" allowBlank="1" showInputMessage="1" showErrorMessage="1" xr:uid="{00000000-0002-0000-0400-00009C000000}">
          <x14:formula1>
            <xm:f>OFFSET(Paramétrage!$K$2,1,MATCH($M$32,Paramétrage!$K$2:$U$2,0)-1,COUNTA(OFFSET(Paramétrage!$K$2,1,MATCH($M$32,Paramétrage!$K$2:$U$2,0)-1,53,1)),1)</xm:f>
          </x14:formula1>
          <xm:sqref>N32</xm:sqref>
        </x14:dataValidation>
        <x14:dataValidation type="list" allowBlank="1" showInputMessage="1" showErrorMessage="1" xr:uid="{00000000-0002-0000-0400-00009D000000}">
          <x14:formula1>
            <xm:f>OFFSET(Paramétrage!$K$2,1,MATCH($M$33,Paramétrage!$K$2:$U$2,0)-1,COUNTA(OFFSET(Paramétrage!$K$2,1,MATCH($M$33,Paramétrage!$K$2:$U$2,0)-1,53,1)),1)</xm:f>
          </x14:formula1>
          <xm:sqref>N33</xm:sqref>
        </x14:dataValidation>
        <x14:dataValidation type="list" allowBlank="1" showInputMessage="1" showErrorMessage="1" xr:uid="{00000000-0002-0000-0400-00009E000000}">
          <x14:formula1>
            <xm:f>OFFSET(Paramétrage!$K$2,1,MATCH($M$34,Paramétrage!$K$2:$U$2,0)-1,COUNTA(OFFSET(Paramétrage!$K$2,1,MATCH($M$34,Paramétrage!$K$2:$U$2,0)-1,53,1)),1)</xm:f>
          </x14:formula1>
          <xm:sqref>N34</xm:sqref>
        </x14:dataValidation>
        <x14:dataValidation type="list" allowBlank="1" showInputMessage="1" showErrorMessage="1" xr:uid="{00000000-0002-0000-0400-00009F000000}">
          <x14:formula1>
            <xm:f>OFFSET(Paramétrage!$K$2,1,MATCH($M$35,Paramétrage!$K$2:$U$2,0)-1,COUNTA(OFFSET(Paramétrage!$K$2,1,MATCH($M$35,Paramétrage!$K$2:$U$2,0)-1,53,1)),1)</xm:f>
          </x14:formula1>
          <xm:sqref>N35</xm:sqref>
        </x14:dataValidation>
        <x14:dataValidation type="list" allowBlank="1" showInputMessage="1" showErrorMessage="1" xr:uid="{00000000-0002-0000-0400-0000A0000000}">
          <x14:formula1>
            <xm:f>OFFSET(Paramétrage!$K$2,1,MATCH($M$36,Paramétrage!$K$2:$U$2,0)-1,COUNTA(OFFSET(Paramétrage!$K$2,1,MATCH($M$36,Paramétrage!$K$2:$U$2,0)-1,53,1)),1)</xm:f>
          </x14:formula1>
          <xm:sqref>N36</xm:sqref>
        </x14:dataValidation>
        <x14:dataValidation type="list" allowBlank="1" showInputMessage="1" showErrorMessage="1" xr:uid="{00000000-0002-0000-0400-0000A1000000}">
          <x14:formula1>
            <xm:f>OFFSET(Paramétrage!$K$2,1,MATCH($M$37,Paramétrage!$K$2:$U$2,0)-1,COUNTA(OFFSET(Paramétrage!$K$2,1,MATCH($M$37,Paramétrage!$K$2:$U$2,0)-1,53,1)),1)</xm:f>
          </x14:formula1>
          <xm:sqref>N37</xm:sqref>
        </x14:dataValidation>
        <x14:dataValidation type="list" allowBlank="1" showInputMessage="1" showErrorMessage="1" xr:uid="{00000000-0002-0000-0400-0000A2000000}">
          <x14:formula1>
            <xm:f>OFFSET(Paramétrage!$K$2,1,MATCH($M$38,Paramétrage!$K$2:$U$2,0)-1,COUNTA(OFFSET(Paramétrage!$K$2,1,MATCH($M$38,Paramétrage!$K$2:$U$2,0)-1,53,1)),1)</xm:f>
          </x14:formula1>
          <xm:sqref>N38</xm:sqref>
        </x14:dataValidation>
        <x14:dataValidation type="list" allowBlank="1" showInputMessage="1" showErrorMessage="1" xr:uid="{00000000-0002-0000-0400-0000A3000000}">
          <x14:formula1>
            <xm:f>OFFSET(Paramétrage!$K$2,1,MATCH($M$39,Paramétrage!$K$2:$U$2,0)-1,COUNTA(OFFSET(Paramétrage!$K$2,1,MATCH($M$39,Paramétrage!$K$2:$U$2,0)-1,53,1)),1)</xm:f>
          </x14:formula1>
          <xm:sqref>N39</xm:sqref>
        </x14:dataValidation>
        <x14:dataValidation type="list" allowBlank="1" showInputMessage="1" showErrorMessage="1" xr:uid="{00000000-0002-0000-0400-0000A4000000}">
          <x14:formula1>
            <xm:f>OFFSET(Paramétrage!$K$2,1,MATCH($M$40,Paramétrage!$K$2:$U$2,0)-1,COUNTA(OFFSET(Paramétrage!$K$2,1,MATCH($M$40,Paramétrage!$K$2:$U$2,0)-1,53,1)),1)</xm:f>
          </x14:formula1>
          <xm:sqref>N40</xm:sqref>
        </x14:dataValidation>
        <x14:dataValidation type="list" allowBlank="1" showInputMessage="1" showErrorMessage="1" xr:uid="{00000000-0002-0000-0400-0000A5000000}">
          <x14:formula1>
            <xm:f>OFFSET(Paramétrage!$K$2,1,MATCH($M$41,Paramétrage!$K$2:$U$2,0)-1,COUNTA(OFFSET(Paramétrage!$K$2,1,MATCH($M$41,Paramétrage!$K$2:$U$2,0)-1,53,1)),1)</xm:f>
          </x14:formula1>
          <xm:sqref>N41</xm:sqref>
        </x14:dataValidation>
        <x14:dataValidation type="list" allowBlank="1" showInputMessage="1" showErrorMessage="1" xr:uid="{00000000-0002-0000-0400-0000A6000000}">
          <x14:formula1>
            <xm:f>OFFSET(Paramétrage!$K$2,1,MATCH($M$42,Paramétrage!$K$2:$U$2,0)-1,COUNTA(OFFSET(Paramétrage!$K$2,1,MATCH($M$42,Paramétrage!$K$2:$U$2,0)-1,53,1)),1)</xm:f>
          </x14:formula1>
          <xm:sqref>N42</xm:sqref>
        </x14:dataValidation>
        <x14:dataValidation type="list" allowBlank="1" showInputMessage="1" showErrorMessage="1" xr:uid="{00000000-0002-0000-0400-0000A7000000}">
          <x14:formula1>
            <xm:f>OFFSET(Paramétrage!$K$2,1,MATCH($M$43,Paramétrage!$K$2:$U$2,0)-1,COUNTA(OFFSET(Paramétrage!$K$2,1,MATCH($M$43,Paramétrage!$K$2:$U$2,0)-1,53,1)),1)</xm:f>
          </x14:formula1>
          <xm:sqref>N43</xm:sqref>
        </x14:dataValidation>
        <x14:dataValidation type="list" allowBlank="1" showInputMessage="1" showErrorMessage="1" xr:uid="{00000000-0002-0000-0400-0000A8000000}">
          <x14:formula1>
            <xm:f>OFFSET(Paramétrage!$K$2,1,MATCH($M$44,Paramétrage!$K$2:$U$2,0)-1,COUNTA(OFFSET(Paramétrage!$K$2,1,MATCH($M$44,Paramétrage!$K$2:$U$2,0)-1,53,1)),1)</xm:f>
          </x14:formula1>
          <xm:sqref>N44</xm:sqref>
        </x14:dataValidation>
        <x14:dataValidation type="list" allowBlank="1" showInputMessage="1" showErrorMessage="1" xr:uid="{00000000-0002-0000-0400-0000A9000000}">
          <x14:formula1>
            <xm:f>OFFSET(Paramétrage!$K$2,1,MATCH($M$45,Paramétrage!$K$2:$U$2,0)-1,COUNTA(OFFSET(Paramétrage!$K$2,1,MATCH($M$45,Paramétrage!$K$2:$U$2,0)-1,53,1)),1)</xm:f>
          </x14:formula1>
          <xm:sqref>N45</xm:sqref>
        </x14:dataValidation>
        <x14:dataValidation type="list" allowBlank="1" showInputMessage="1" showErrorMessage="1" xr:uid="{00000000-0002-0000-0400-0000AA000000}">
          <x14:formula1>
            <xm:f>OFFSET(Paramétrage!$K$2,1,MATCH($M$46,Paramétrage!$K$2:$U$2,0)-1,COUNTA(OFFSET(Paramétrage!$K$2,1,MATCH($M$46,Paramétrage!$K$2:$U$2,0)-1,53,1)),1)</xm:f>
          </x14:formula1>
          <xm:sqref>N46</xm:sqref>
        </x14:dataValidation>
        <x14:dataValidation type="list" allowBlank="1" showInputMessage="1" showErrorMessage="1" xr:uid="{00000000-0002-0000-0400-0000AB000000}">
          <x14:formula1>
            <xm:f>OFFSET(Paramétrage!$K$2,1,MATCH($M$47,Paramétrage!$K$2:$U$2,0)-1,COUNTA(OFFSET(Paramétrage!$K$2,1,MATCH($M$47,Paramétrage!$K$2:$U$2,0)-1,53,1)),1)</xm:f>
          </x14:formula1>
          <xm:sqref>N47</xm:sqref>
        </x14:dataValidation>
        <x14:dataValidation type="list" allowBlank="1" showInputMessage="1" showErrorMessage="1" xr:uid="{00000000-0002-0000-0400-0000AC000000}">
          <x14:formula1>
            <xm:f>OFFSET(Paramétrage!$K$2,1,MATCH($M$48,Paramétrage!$K$2:$U$2,0)-1,COUNTA(OFFSET(Paramétrage!$K$2,1,MATCH($M$48,Paramétrage!$K$2:$U$2,0)-1,53,1)),1)</xm:f>
          </x14:formula1>
          <xm:sqref>N48</xm:sqref>
        </x14:dataValidation>
        <x14:dataValidation type="list" allowBlank="1" showInputMessage="1" showErrorMessage="1" xr:uid="{00000000-0002-0000-0400-0000AD000000}">
          <x14:formula1>
            <xm:f>OFFSET(Paramétrage!$K$2,1,MATCH($M$49,Paramétrage!$K$2:$U$2,0)-1,COUNTA(OFFSET(Paramétrage!$K$2,1,MATCH($M$49,Paramétrage!$K$2:$U$2,0)-1,53,1)),1)</xm:f>
          </x14:formula1>
          <xm:sqref>N49</xm:sqref>
        </x14:dataValidation>
        <x14:dataValidation type="list" allowBlank="1" showInputMessage="1" showErrorMessage="1" xr:uid="{00000000-0002-0000-0400-0000AE000000}">
          <x14:formula1>
            <xm:f>OFFSET(Paramétrage!$K$2,1,MATCH($M$50,Paramétrage!$K$2:$U$2,0)-1,COUNTA(OFFSET(Paramétrage!$K$2,1,MATCH($M$50,Paramétrage!$K$2:$U$2,0)-1,53,1)),1)</xm:f>
          </x14:formula1>
          <xm:sqref>N50</xm:sqref>
        </x14:dataValidation>
        <x14:dataValidation type="list" allowBlank="1" showInputMessage="1" showErrorMessage="1" xr:uid="{00000000-0002-0000-0400-0000AF000000}">
          <x14:formula1>
            <xm:f>OFFSET(Paramétrage!$K$2,1,MATCH($M$51,Paramétrage!$K$2:$U$2,0)-1,COUNTA(OFFSET(Paramétrage!$K$2,1,MATCH($M$51,Paramétrage!$K$2:$U$2,0)-1,53,1)),1)</xm:f>
          </x14:formula1>
          <xm:sqref>N51</xm:sqref>
        </x14:dataValidation>
        <x14:dataValidation type="list" allowBlank="1" showInputMessage="1" showErrorMessage="1" xr:uid="{00000000-0002-0000-0400-0000B0000000}">
          <x14:formula1>
            <xm:f>OFFSET(Paramétrage!$K$2,1,MATCH($M$52,Paramétrage!$K$2:$U$2,0)-1,COUNTA(OFFSET(Paramétrage!$K$2,1,MATCH($M$52,Paramétrage!$K$2:$U$2,0)-1,53,1)),1)</xm:f>
          </x14:formula1>
          <xm:sqref>N52</xm:sqref>
        </x14:dataValidation>
        <x14:dataValidation type="list" allowBlank="1" showInputMessage="1" showErrorMessage="1" xr:uid="{00000000-0002-0000-0400-0000B1000000}">
          <x14:formula1>
            <xm:f>OFFSET(Paramétrage!$K$2,1,MATCH($M$53,Paramétrage!$K$2:$U$2,0)-1,COUNTA(OFFSET(Paramétrage!$K$2,1,MATCH($M$53,Paramétrage!$K$2:$U$2,0)-1,53,1)),1)</xm:f>
          </x14:formula1>
          <xm:sqref>N53</xm:sqref>
        </x14:dataValidation>
        <x14:dataValidation type="list" allowBlank="1" showInputMessage="1" showErrorMessage="1" xr:uid="{00000000-0002-0000-0400-0000B2000000}">
          <x14:formula1>
            <xm:f>OFFSET(Paramétrage!$K$2,1,MATCH($M$54,Paramétrage!$K$2:$U$2,0)-1,COUNTA(OFFSET(Paramétrage!$K$2,1,MATCH($M$54,Paramétrage!$K$2:$U$2,0)-1,53,1)),1)</xm:f>
          </x14:formula1>
          <xm:sqref>N54</xm:sqref>
        </x14:dataValidation>
        <x14:dataValidation type="list" allowBlank="1" showInputMessage="1" showErrorMessage="1" xr:uid="{00000000-0002-0000-0400-0000B3000000}">
          <x14:formula1>
            <xm:f>OFFSET(Paramétrage!$K$2,1,MATCH($M$55,Paramétrage!$K$2:$U$2,0)-1,COUNTA(OFFSET(Paramétrage!$K$2,1,MATCH($M$55,Paramétrage!$K$2:$U$2,0)-1,53,1)),1)</xm:f>
          </x14:formula1>
          <xm:sqref>N55</xm:sqref>
        </x14:dataValidation>
        <x14:dataValidation type="list" allowBlank="1" showInputMessage="1" showErrorMessage="1" xr:uid="{00000000-0002-0000-0400-0000B4000000}">
          <x14:formula1>
            <xm:f>OFFSET(Paramétrage!$K$2,1,MATCH($M$56,Paramétrage!$K$2:$U$2,0)-1,COUNTA(OFFSET(Paramétrage!$K$2,1,MATCH($M$56,Paramétrage!$K$2:$U$2,0)-1,53,1)),1)</xm:f>
          </x14:formula1>
          <xm:sqref>N56</xm:sqref>
        </x14:dataValidation>
        <x14:dataValidation type="list" allowBlank="1" showInputMessage="1" showErrorMessage="1" xr:uid="{00000000-0002-0000-0400-0000B5000000}">
          <x14:formula1>
            <xm:f>OFFSET(Paramétrage!$K$2,1,MATCH($M$57,Paramétrage!$K$2:$U$2,0)-1,COUNTA(OFFSET(Paramétrage!$K$2,1,MATCH($M$57,Paramétrage!$K$2:$U$2,0)-1,53,1)),1)</xm:f>
          </x14:formula1>
          <xm:sqref>N57</xm:sqref>
        </x14:dataValidation>
        <x14:dataValidation type="list" allowBlank="1" showInputMessage="1" showErrorMessage="1" xr:uid="{00000000-0002-0000-0400-0000B6000000}">
          <x14:formula1>
            <xm:f>OFFSET(Paramétrage!$K$2,1,MATCH($M$58,Paramétrage!$K$2:$U$2,0)-1,COUNTA(OFFSET(Paramétrage!$K$2,1,MATCH($M$58,Paramétrage!$K$2:$U$2,0)-1,53,1)),1)</xm:f>
          </x14:formula1>
          <xm:sqref>N58</xm:sqref>
        </x14:dataValidation>
        <x14:dataValidation type="list" allowBlank="1" showInputMessage="1" showErrorMessage="1" xr:uid="{00000000-0002-0000-0400-0000B7000000}">
          <x14:formula1>
            <xm:f>OFFSET(Paramétrage!$K$2,1,MATCH($M$59,Paramétrage!$K$2:$U$2,0)-1,COUNTA(OFFSET(Paramétrage!$K$2,1,MATCH($M$59,Paramétrage!$K$2:$U$2,0)-1,53,1)),1)</xm:f>
          </x14:formula1>
          <xm:sqref>N59</xm:sqref>
        </x14:dataValidation>
        <x14:dataValidation type="list" allowBlank="1" showInputMessage="1" showErrorMessage="1" xr:uid="{00000000-0002-0000-0400-0000B8000000}">
          <x14:formula1>
            <xm:f>OFFSET(Paramétrage!$K$2,1,MATCH($M$60,Paramétrage!$K$2:$U$2,0)-1,COUNTA(OFFSET(Paramétrage!$K$2,1,MATCH($M$60,Paramétrage!$K$2:$U$2,0)-1,53,1)),1)</xm:f>
          </x14:formula1>
          <xm:sqref>N60</xm:sqref>
        </x14:dataValidation>
        <x14:dataValidation type="list" allowBlank="1" showInputMessage="1" showErrorMessage="1" xr:uid="{00000000-0002-0000-0400-0000B9000000}">
          <x14:formula1>
            <xm:f>OFFSET(Paramétrage!$K$2,1,MATCH($M$61,Paramétrage!$K$2:$U$2,0)-1,COUNTA(OFFSET(Paramétrage!$K$2,1,MATCH($M$61,Paramétrage!$K$2:$U$2,0)-1,53,1)),1)</xm:f>
          </x14:formula1>
          <xm:sqref>N61</xm:sqref>
        </x14:dataValidation>
        <x14:dataValidation type="list" allowBlank="1" showInputMessage="1" showErrorMessage="1" xr:uid="{00000000-0002-0000-0400-0000BA000000}">
          <x14:formula1>
            <xm:f>OFFSET(Paramétrage!$K$2,1,MATCH($M$62,Paramétrage!$K$2:$U$2,0)-1,COUNTA(OFFSET(Paramétrage!$K$2,1,MATCH($M$62,Paramétrage!$K$2:$U$2,0)-1,53,1)),1)</xm:f>
          </x14:formula1>
          <xm:sqref>N62</xm:sqref>
        </x14:dataValidation>
        <x14:dataValidation type="list" allowBlank="1" showInputMessage="1" showErrorMessage="1" xr:uid="{00000000-0002-0000-0400-0000BB000000}">
          <x14:formula1>
            <xm:f>OFFSET(Paramétrage!$K$2,1,MATCH($M$63,Paramétrage!$K$2:$U$2,0)-1,COUNTA(OFFSET(Paramétrage!$K$2,1,MATCH($M$63,Paramétrage!$K$2:$U$2,0)-1,53,1)),1)</xm:f>
          </x14:formula1>
          <xm:sqref>N63</xm:sqref>
        </x14:dataValidation>
        <x14:dataValidation type="list" allowBlank="1" showInputMessage="1" showErrorMessage="1" xr:uid="{00000000-0002-0000-0400-0000BC000000}">
          <x14:formula1>
            <xm:f>OFFSET(Paramétrage!$K$2,1,MATCH($M$64,Paramétrage!$K$2:$U$2,0)-1,COUNTA(OFFSET(Paramétrage!$K$2,1,MATCH($M$64,Paramétrage!$K$2:$U$2,0)-1,53,1)),1)</xm:f>
          </x14:formula1>
          <xm:sqref>N64</xm:sqref>
        </x14:dataValidation>
        <x14:dataValidation type="list" allowBlank="1" showInputMessage="1" showErrorMessage="1" xr:uid="{00000000-0002-0000-0400-0000BD000000}">
          <x14:formula1>
            <xm:f>OFFSET(Paramétrage!$K$2,1,MATCH($M$65,Paramétrage!$K$2:$U$2,0)-1,COUNTA(OFFSET(Paramétrage!$K$2,1,MATCH($M$65,Paramétrage!$K$2:$U$2,0)-1,53,1)),1)</xm:f>
          </x14:formula1>
          <xm:sqref>N65</xm:sqref>
        </x14:dataValidation>
        <x14:dataValidation type="list" allowBlank="1" showInputMessage="1" showErrorMessage="1" xr:uid="{00000000-0002-0000-0400-0000BE000000}">
          <x14:formula1>
            <xm:f>OFFSET(Paramétrage!$K$2,1,MATCH($M$66,Paramétrage!$K$2:$U$2,0)-1,COUNTA(OFFSET(Paramétrage!$K$2,1,MATCH($M$66,Paramétrage!$K$2:$U$2,0)-1,53,1)),1)</xm:f>
          </x14:formula1>
          <xm:sqref>N66</xm:sqref>
        </x14:dataValidation>
        <x14:dataValidation type="list" allowBlank="1" showInputMessage="1" showErrorMessage="1" xr:uid="{00000000-0002-0000-0400-0000BF000000}">
          <x14:formula1>
            <xm:f>OFFSET(Paramétrage!$K$2,1,MATCH($M$67,Paramétrage!$K$2:$U$2,0)-1,COUNTA(OFFSET(Paramétrage!$K$2,1,MATCH($M$67,Paramétrage!$K$2:$U$2,0)-1,53,1)),1)</xm:f>
          </x14:formula1>
          <xm:sqref>N67</xm:sqref>
        </x14:dataValidation>
        <x14:dataValidation type="list" allowBlank="1" showInputMessage="1" showErrorMessage="1" xr:uid="{00000000-0002-0000-0400-0000C0000000}">
          <x14:formula1>
            <xm:f>OFFSET(Paramétrage!$K$2,1,MATCH($M$68,Paramétrage!$K$2:$U$2,0)-1,COUNTA(OFFSET(Paramétrage!$K$2,1,MATCH($M$68,Paramétrage!$K$2:$U$2,0)-1,53,1)),1)</xm:f>
          </x14:formula1>
          <xm:sqref>N68</xm:sqref>
        </x14:dataValidation>
        <x14:dataValidation type="list" allowBlank="1" showInputMessage="1" showErrorMessage="1" xr:uid="{00000000-0002-0000-0400-0000C1000000}">
          <x14:formula1>
            <xm:f>OFFSET(Paramétrage!$K$2,1,MATCH($M$69,Paramétrage!$K$2:$U$2,0)-1,COUNTA(OFFSET(Paramétrage!$K$2,1,MATCH($M$69,Paramétrage!$K$2:$U$2,0)-1,53,1)),1)</xm:f>
          </x14:formula1>
          <xm:sqref>N69</xm:sqref>
        </x14:dataValidation>
        <x14:dataValidation type="list" allowBlank="1" showInputMessage="1" showErrorMessage="1" xr:uid="{00000000-0002-0000-0400-0000C2000000}">
          <x14:formula1>
            <xm:f>OFFSET(Paramétrage!$K$2,1,MATCH($M$70,Paramétrage!$K$2:$U$2,0)-1,COUNTA(OFFSET(Paramétrage!$K$2,1,MATCH($M$70,Paramétrage!$K$2:$U$2,0)-1,53,1)),1)</xm:f>
          </x14:formula1>
          <xm:sqref>N70</xm:sqref>
        </x14:dataValidation>
        <x14:dataValidation type="list" allowBlank="1" showInputMessage="1" showErrorMessage="1" xr:uid="{00000000-0002-0000-0400-0000C3000000}">
          <x14:formula1>
            <xm:f>OFFSET(Paramétrage!$K$2,1,MATCH($M$71,Paramétrage!$K$2:$U$2,0)-1,COUNTA(OFFSET(Paramétrage!$K$2,1,MATCH($M$71,Paramétrage!$K$2:$U$2,0)-1,53,1)),1)</xm:f>
          </x14:formula1>
          <xm:sqref>N71</xm:sqref>
        </x14:dataValidation>
        <x14:dataValidation type="list" allowBlank="1" showInputMessage="1" showErrorMessage="1" xr:uid="{00000000-0002-0000-0400-0000C4000000}">
          <x14:formula1>
            <xm:f>OFFSET(Paramétrage!$K$2,1,MATCH($M$72,Paramétrage!$K$2:$U$2,0)-1,COUNTA(OFFSET(Paramétrage!$K$2,1,MATCH($M$72,Paramétrage!$K$2:$U$2,0)-1,53,1)),1)</xm:f>
          </x14:formula1>
          <xm:sqref>N72</xm:sqref>
        </x14:dataValidation>
        <x14:dataValidation type="list" allowBlank="1" showInputMessage="1" showErrorMessage="1" xr:uid="{00000000-0002-0000-0400-0000C5000000}">
          <x14:formula1>
            <xm:f>OFFSET(Paramétrage!$K$2,1,MATCH($M$73,Paramétrage!$K$2:$U$2,0)-1,COUNTA(OFFSET(Paramétrage!$K$2,1,MATCH($M$73,Paramétrage!$K$2:$U$2,0)-1,53,1)),1)</xm:f>
          </x14:formula1>
          <xm:sqref>N73</xm:sqref>
        </x14:dataValidation>
        <x14:dataValidation type="list" allowBlank="1" showInputMessage="1" showErrorMessage="1" xr:uid="{00000000-0002-0000-0400-0000C6000000}">
          <x14:formula1>
            <xm:f>OFFSET(Paramétrage!$K$2,1,MATCH($M$74,Paramétrage!$K$2:$U$2,0)-1,COUNTA(OFFSET(Paramétrage!$K$2,1,MATCH($M$74,Paramétrage!$K$2:$U$2,0)-1,53,1)),1)</xm:f>
          </x14:formula1>
          <xm:sqref>N74</xm:sqref>
        </x14:dataValidation>
        <x14:dataValidation type="list" allowBlank="1" showInputMessage="1" showErrorMessage="1" xr:uid="{00000000-0002-0000-0400-0000C7000000}">
          <x14:formula1>
            <xm:f>OFFSET(Paramétrage!$K$2,1,MATCH($M$75,Paramétrage!$K$2:$U$2,0)-1,COUNTA(OFFSET(Paramétrage!$K$2,1,MATCH($M$75,Paramétrage!$K$2:$U$2,0)-1,53,1)),1)</xm:f>
          </x14:formula1>
          <xm:sqref>N75</xm:sqref>
        </x14:dataValidation>
        <x14:dataValidation type="list" allowBlank="1" showInputMessage="1" showErrorMessage="1" xr:uid="{00000000-0002-0000-0400-0000C8000000}">
          <x14:formula1>
            <xm:f>OFFSET(Paramétrage!$K$2,1,MATCH($M$76,Paramétrage!$K$2:$U$2,0)-1,COUNTA(OFFSET(Paramétrage!$K$2,1,MATCH($M$76,Paramétrage!$K$2:$U$2,0)-1,53,1)),1)</xm:f>
          </x14:formula1>
          <xm:sqref>N76</xm:sqref>
        </x14:dataValidation>
        <x14:dataValidation type="list" allowBlank="1" showInputMessage="1" showErrorMessage="1" xr:uid="{00000000-0002-0000-0400-0000C9000000}">
          <x14:formula1>
            <xm:f>OFFSET(Paramétrage!$K$2,1,MATCH($M$77,Paramétrage!$K$2:$U$2,0)-1,COUNTA(OFFSET(Paramétrage!$K$2,1,MATCH($M$77,Paramétrage!$K$2:$U$2,0)-1,53,1)),1)</xm:f>
          </x14:formula1>
          <xm:sqref>N77</xm:sqref>
        </x14:dataValidation>
        <x14:dataValidation type="list" allowBlank="1" showInputMessage="1" showErrorMessage="1" xr:uid="{00000000-0002-0000-0400-0000CA000000}">
          <x14:formula1>
            <xm:f>OFFSET(Paramétrage!$K$2,1,MATCH($M$78,Paramétrage!$K$2:$U$2,0)-1,COUNTA(OFFSET(Paramétrage!$K$2,1,MATCH($M$78,Paramétrage!$K$2:$U$2,0)-1,53,1)),1)</xm:f>
          </x14:formula1>
          <xm:sqref>N78</xm:sqref>
        </x14:dataValidation>
        <x14:dataValidation type="list" allowBlank="1" showInputMessage="1" showErrorMessage="1" xr:uid="{00000000-0002-0000-0400-0000CB000000}">
          <x14:formula1>
            <xm:f>OFFSET(Paramétrage!$K$2,1,MATCH($M$79,Paramétrage!$K$2:$U$2,0)-1,COUNTA(OFFSET(Paramétrage!$K$2,1,MATCH($M$79,Paramétrage!$K$2:$U$2,0)-1,53,1)),1)</xm:f>
          </x14:formula1>
          <xm:sqref>N79</xm:sqref>
        </x14:dataValidation>
        <x14:dataValidation type="list" allowBlank="1" showInputMessage="1" showErrorMessage="1" xr:uid="{00000000-0002-0000-0400-0000CC000000}">
          <x14:formula1>
            <xm:f>OFFSET(Paramétrage!$K$2,1,MATCH($M$80,Paramétrage!$K$2:$U$2,0)-1,COUNTA(OFFSET(Paramétrage!$K$2,1,MATCH($M$80,Paramétrage!$K$2:$U$2,0)-1,53,1)),1)</xm:f>
          </x14:formula1>
          <xm:sqref>N80</xm:sqref>
        </x14:dataValidation>
        <x14:dataValidation type="list" allowBlank="1" showInputMessage="1" showErrorMessage="1" xr:uid="{00000000-0002-0000-0400-0000CD000000}">
          <x14:formula1>
            <xm:f>OFFSET(Paramétrage!$K$2,1,MATCH($M$81,Paramétrage!$K$2:$U$2,0)-1,COUNTA(OFFSET(Paramétrage!$K$2,1,MATCH($M$81,Paramétrage!$K$2:$U$2,0)-1,53,1)),1)</xm:f>
          </x14:formula1>
          <xm:sqref>N81</xm:sqref>
        </x14:dataValidation>
        <x14:dataValidation type="list" allowBlank="1" showInputMessage="1" showErrorMessage="1" xr:uid="{00000000-0002-0000-0400-0000CE000000}">
          <x14:formula1>
            <xm:f>OFFSET(Paramétrage!$K$2,1,MATCH($M$82,Paramétrage!$K$2:$U$2,0)-1,COUNTA(OFFSET(Paramétrage!$K$2,1,MATCH($M$82,Paramétrage!$K$2:$U$2,0)-1,53,1)),1)</xm:f>
          </x14:formula1>
          <xm:sqref>N82</xm:sqref>
        </x14:dataValidation>
        <x14:dataValidation type="list" allowBlank="1" showInputMessage="1" showErrorMessage="1" xr:uid="{00000000-0002-0000-0400-0000CF000000}">
          <x14:formula1>
            <xm:f>OFFSET(Paramétrage!$K$2,1,MATCH($M$83,Paramétrage!$K$2:$U$2,0)-1,COUNTA(OFFSET(Paramétrage!$K$2,1,MATCH($M$83,Paramétrage!$K$2:$U$2,0)-1,53,1)),1)</xm:f>
          </x14:formula1>
          <xm:sqref>N83</xm:sqref>
        </x14:dataValidation>
        <x14:dataValidation type="list" allowBlank="1" showInputMessage="1" showErrorMessage="1" xr:uid="{00000000-0002-0000-0400-0000D0000000}">
          <x14:formula1>
            <xm:f>OFFSET(Paramétrage!$K$2,1,MATCH($M$84,Paramétrage!$K$2:$U$2,0)-1,COUNTA(OFFSET(Paramétrage!$K$2,1,MATCH($M$84,Paramétrage!$K$2:$U$2,0)-1,53,1)),1)</xm:f>
          </x14:formula1>
          <xm:sqref>N84</xm:sqref>
        </x14:dataValidation>
        <x14:dataValidation type="list" allowBlank="1" showInputMessage="1" showErrorMessage="1" xr:uid="{00000000-0002-0000-0400-0000D1000000}">
          <x14:formula1>
            <xm:f>OFFSET(Paramétrage!$K$2,1,MATCH($M$85,Paramétrage!$K$2:$U$2,0)-1,COUNTA(OFFSET(Paramétrage!$K$2,1,MATCH($M$85,Paramétrage!$K$2:$U$2,0)-1,53,1)),1)</xm:f>
          </x14:formula1>
          <xm:sqref>N85</xm:sqref>
        </x14:dataValidation>
        <x14:dataValidation type="list" allowBlank="1" showInputMessage="1" showErrorMessage="1" xr:uid="{00000000-0002-0000-0400-0000D2000000}">
          <x14:formula1>
            <xm:f>OFFSET(Paramétrage!$K$2,1,MATCH($M$86,Paramétrage!$K$2:$U$2,0)-1,COUNTA(OFFSET(Paramétrage!$K$2,1,MATCH($M$86,Paramétrage!$K$2:$U$2,0)-1,53,1)),1)</xm:f>
          </x14:formula1>
          <xm:sqref>N86</xm:sqref>
        </x14:dataValidation>
        <x14:dataValidation type="list" allowBlank="1" showInputMessage="1" showErrorMessage="1" xr:uid="{00000000-0002-0000-0400-0000D3000000}">
          <x14:formula1>
            <xm:f>OFFSET(Paramétrage!$K$2,1,MATCH($M$87,Paramétrage!$K$2:$U$2,0)-1,COUNTA(OFFSET(Paramétrage!$K$2,1,MATCH($M$87,Paramétrage!$K$2:$U$2,0)-1,53,1)),1)</xm:f>
          </x14:formula1>
          <xm:sqref>N87</xm:sqref>
        </x14:dataValidation>
        <x14:dataValidation type="list" allowBlank="1" showInputMessage="1" showErrorMessage="1" xr:uid="{00000000-0002-0000-0400-0000D4000000}">
          <x14:formula1>
            <xm:f>OFFSET(Paramétrage!$K$2,1,MATCH($M$88,Paramétrage!$K$2:$U$2,0)-1,COUNTA(OFFSET(Paramétrage!$K$2,1,MATCH($M$88,Paramétrage!$K$2:$U$2,0)-1,53,1)),1)</xm:f>
          </x14:formula1>
          <xm:sqref>N88</xm:sqref>
        </x14:dataValidation>
        <x14:dataValidation type="list" allowBlank="1" showInputMessage="1" showErrorMessage="1" xr:uid="{00000000-0002-0000-0400-0000D5000000}">
          <x14:formula1>
            <xm:f>OFFSET(Paramétrage!$K$2,1,MATCH($M$89,Paramétrage!$K$2:$U$2,0)-1,COUNTA(OFFSET(Paramétrage!$K$2,1,MATCH($M$89,Paramétrage!$K$2:$U$2,0)-1,53,1)),1)</xm:f>
          </x14:formula1>
          <xm:sqref>N89</xm:sqref>
        </x14:dataValidation>
        <x14:dataValidation type="list" allowBlank="1" showInputMessage="1" showErrorMessage="1" xr:uid="{00000000-0002-0000-0400-0000D6000000}">
          <x14:formula1>
            <xm:f>OFFSET(Paramétrage!$K$2,1,MATCH($M$90,Paramétrage!$K$2:$U$2,0)-1,COUNTA(OFFSET(Paramétrage!$K$2,1,MATCH($M$90,Paramétrage!$K$2:$U$2,0)-1,53,1)),1)</xm:f>
          </x14:formula1>
          <xm:sqref>N90</xm:sqref>
        </x14:dataValidation>
        <x14:dataValidation type="list" allowBlank="1" showInputMessage="1" showErrorMessage="1" xr:uid="{00000000-0002-0000-0400-0000D7000000}">
          <x14:formula1>
            <xm:f>OFFSET(Paramétrage!$K$2,1,MATCH($M$91,Paramétrage!$K$2:$U$2,0)-1,COUNTA(OFFSET(Paramétrage!$K$2,1,MATCH($M$91,Paramétrage!$K$2:$U$2,0)-1,53,1)),1)</xm:f>
          </x14:formula1>
          <xm:sqref>N91</xm:sqref>
        </x14:dataValidation>
        <x14:dataValidation type="list" allowBlank="1" showInputMessage="1" showErrorMessage="1" xr:uid="{00000000-0002-0000-0400-0000D8000000}">
          <x14:formula1>
            <xm:f>OFFSET(Paramétrage!$K$2,1,MATCH($M$92,Paramétrage!$K$2:$U$2,0)-1,COUNTA(OFFSET(Paramétrage!$K$2,1,MATCH($M$92,Paramétrage!$K$2:$U$2,0)-1,53,1)),1)</xm:f>
          </x14:formula1>
          <xm:sqref>N92</xm:sqref>
        </x14:dataValidation>
        <x14:dataValidation type="list" allowBlank="1" showInputMessage="1" showErrorMessage="1" xr:uid="{00000000-0002-0000-0400-0000D9000000}">
          <x14:formula1>
            <xm:f>OFFSET(Paramétrage!$K$2,1,MATCH($M$93,Paramétrage!$K$2:$U$2,0)-1,COUNTA(OFFSET(Paramétrage!$K$2,1,MATCH($M$93,Paramétrage!$K$2:$U$2,0)-1,53,1)),1)</xm:f>
          </x14:formula1>
          <xm:sqref>N93</xm:sqref>
        </x14:dataValidation>
        <x14:dataValidation type="list" allowBlank="1" showInputMessage="1" showErrorMessage="1" xr:uid="{00000000-0002-0000-0400-0000DA000000}">
          <x14:formula1>
            <xm:f>OFFSET(Paramétrage!$K$2,1,MATCH($M$94,Paramétrage!$K$2:$U$2,0)-1,COUNTA(OFFSET(Paramétrage!$K$2,1,MATCH($M$94,Paramétrage!$K$2:$U$2,0)-1,53,1)),1)</xm:f>
          </x14:formula1>
          <xm:sqref>N94</xm:sqref>
        </x14:dataValidation>
        <x14:dataValidation type="list" allowBlank="1" showInputMessage="1" showErrorMessage="1" xr:uid="{00000000-0002-0000-0400-0000DB000000}">
          <x14:formula1>
            <xm:f>OFFSET(Paramétrage!$K$2,1,MATCH($M$95,Paramétrage!$K$2:$U$2,0)-1,COUNTA(OFFSET(Paramétrage!$K$2,1,MATCH($M$95,Paramétrage!$K$2:$U$2,0)-1,53,1)),1)</xm:f>
          </x14:formula1>
          <xm:sqref>N95</xm:sqref>
        </x14:dataValidation>
        <x14:dataValidation type="list" allowBlank="1" showInputMessage="1" showErrorMessage="1" xr:uid="{00000000-0002-0000-0400-0000DC000000}">
          <x14:formula1>
            <xm:f>OFFSET(Paramétrage!$K$2,1,MATCH($M$96,Paramétrage!$K$2:$U$2,0)-1,COUNTA(OFFSET(Paramétrage!$K$2,1,MATCH($M$96,Paramétrage!$K$2:$U$2,0)-1,53,1)),1)</xm:f>
          </x14:formula1>
          <xm:sqref>N96</xm:sqref>
        </x14:dataValidation>
        <x14:dataValidation type="list" allowBlank="1" showInputMessage="1" showErrorMessage="1" xr:uid="{00000000-0002-0000-0400-0000DD000000}">
          <x14:formula1>
            <xm:f>OFFSET(Paramétrage!$K$2,1,MATCH($M$97,Paramétrage!$K$2:$U$2,0)-1,COUNTA(OFFSET(Paramétrage!$K$2,1,MATCH($M$97,Paramétrage!$K$2:$U$2,0)-1,53,1)),1)</xm:f>
          </x14:formula1>
          <xm:sqref>N97</xm:sqref>
        </x14:dataValidation>
        <x14:dataValidation type="list" allowBlank="1" showInputMessage="1" showErrorMessage="1" xr:uid="{00000000-0002-0000-0400-0000DE000000}">
          <x14:formula1>
            <xm:f>OFFSET(Paramétrage!$K$2,1,MATCH($M$98,Paramétrage!$K$2:$U$2,0)-1,COUNTA(OFFSET(Paramétrage!$K$2,1,MATCH($M$98,Paramétrage!$K$2:$U$2,0)-1,53,1)),1)</xm:f>
          </x14:formula1>
          <xm:sqref>N98</xm:sqref>
        </x14:dataValidation>
        <x14:dataValidation type="list" allowBlank="1" showInputMessage="1" showErrorMessage="1" xr:uid="{00000000-0002-0000-0400-0000DF000000}">
          <x14:formula1>
            <xm:f>OFFSET(Paramétrage!$K$2,1,MATCH($M$99,Paramétrage!$K$2:$U$2,0)-1,COUNTA(OFFSET(Paramétrage!$K$2,1,MATCH($M$99,Paramétrage!$K$2:$U$2,0)-1,53,1)),1)</xm:f>
          </x14:formula1>
          <xm:sqref>N99</xm:sqref>
        </x14:dataValidation>
        <x14:dataValidation type="list" allowBlank="1" showInputMessage="1" showErrorMessage="1" xr:uid="{00000000-0002-0000-0400-0000E0000000}">
          <x14:formula1>
            <xm:f>OFFSET(Paramétrage!$K$2,1,MATCH($M$100,Paramétrage!$K$2:$U$2,0)-1,COUNTA(OFFSET(Paramétrage!$K$2,1,MATCH($M$100,Paramétrage!$K$2:$U$2,0)-1,53,1)),1)</xm:f>
          </x14:formula1>
          <xm:sqref>N100</xm:sqref>
        </x14:dataValidation>
        <x14:dataValidation type="list" allowBlank="1" showInputMessage="1" showErrorMessage="1" xr:uid="{00000000-0002-0000-0400-0000E1000000}">
          <x14:formula1>
            <xm:f>OFFSET(Paramétrage!$K$2,1,MATCH($M$101,Paramétrage!$K$2:$U$2,0)-1,COUNTA(OFFSET(Paramétrage!$K$2,1,MATCH($M$101,Paramétrage!$K$2:$U$2,0)-1,53,1)),1)</xm:f>
          </x14:formula1>
          <xm:sqref>N101</xm:sqref>
        </x14:dataValidation>
        <x14:dataValidation type="list" allowBlank="1" showInputMessage="1" showErrorMessage="1" xr:uid="{00000000-0002-0000-0400-0000E2000000}">
          <x14:formula1>
            <xm:f>OFFSET(Paramétrage!$K$2,1,MATCH($M$102,Paramétrage!$K$2:$U$2,0)-1,COUNTA(OFFSET(Paramétrage!$K$2,1,MATCH($M$102,Paramétrage!$K$2:$U$2,0)-1,53,1)),1)</xm:f>
          </x14:formula1>
          <xm:sqref>N102</xm:sqref>
        </x14:dataValidation>
        <x14:dataValidation type="list" allowBlank="1" showInputMessage="1" showErrorMessage="1" xr:uid="{00000000-0002-0000-0400-0000E3000000}">
          <x14:formula1>
            <xm:f>OFFSET(Paramétrage!$K$2,1,MATCH($M$103,Paramétrage!$K$2:$U$2,0)-1,COUNTA(OFFSET(Paramétrage!$K$2,1,MATCH($M$103,Paramétrage!$K$2:$U$2,0)-1,53,1)),1)</xm:f>
          </x14:formula1>
          <xm:sqref>N103</xm:sqref>
        </x14:dataValidation>
        <x14:dataValidation type="list" allowBlank="1" showInputMessage="1" showErrorMessage="1" xr:uid="{00000000-0002-0000-0400-0000E4000000}">
          <x14:formula1>
            <xm:f>OFFSET(Paramétrage!$K$2,1,MATCH($M$104,Paramétrage!$K$2:$U$2,0)-1,COUNTA(OFFSET(Paramétrage!$K$2,1,MATCH($M$104,Paramétrage!$K$2:$U$2,0)-1,53,1)),1)</xm:f>
          </x14:formula1>
          <xm:sqref>N104</xm:sqref>
        </x14:dataValidation>
        <x14:dataValidation type="list" allowBlank="1" showInputMessage="1" showErrorMessage="1" xr:uid="{00000000-0002-0000-0400-0000E5000000}">
          <x14:formula1>
            <xm:f>OFFSET(Paramétrage!$K$2,1,MATCH($M$105,Paramétrage!$K$2:$U$2,0)-1,COUNTA(OFFSET(Paramétrage!$K$2,1,MATCH($M$105,Paramétrage!$K$2:$U$2,0)-1,53,1)),1)</xm:f>
          </x14:formula1>
          <xm:sqref>N105</xm:sqref>
        </x14:dataValidation>
        <x14:dataValidation type="list" allowBlank="1" showInputMessage="1" showErrorMessage="1" xr:uid="{00000000-0002-0000-0400-0000E6000000}">
          <x14:formula1>
            <xm:f>OFFSET(Paramétrage!$K$2,1,MATCH($M$106,Paramétrage!$K$2:$U$2,0)-1,COUNTA(OFFSET(Paramétrage!$K$2,1,MATCH($M$106,Paramétrage!$K$2:$U$2,0)-1,53,1)),1)</xm:f>
          </x14:formula1>
          <xm:sqref>N106</xm:sqref>
        </x14:dataValidation>
        <x14:dataValidation type="list" allowBlank="1" showInputMessage="1" showErrorMessage="1" xr:uid="{00000000-0002-0000-0400-0000E7000000}">
          <x14:formula1>
            <xm:f>OFFSET(Paramétrage!$K$2,1,MATCH($M$107,Paramétrage!$K$2:$U$2,0)-1,COUNTA(OFFSET(Paramétrage!$K$2,1,MATCH($M$107,Paramétrage!$K$2:$U$2,0)-1,53,1)),1)</xm:f>
          </x14:formula1>
          <xm:sqref>N107</xm:sqref>
        </x14:dataValidation>
        <x14:dataValidation type="list" allowBlank="1" showInputMessage="1" showErrorMessage="1" xr:uid="{00000000-0002-0000-0400-0000E8000000}">
          <x14:formula1>
            <xm:f>OFFSET(Paramétrage!$K$2,1,MATCH($M$108,Paramétrage!$K$2:$U$2,0)-1,COUNTA(OFFSET(Paramétrage!$K$2,1,MATCH($M$108,Paramétrage!$K$2:$U$2,0)-1,53,1)),1)</xm:f>
          </x14:formula1>
          <xm:sqref>N108</xm:sqref>
        </x14:dataValidation>
        <x14:dataValidation type="list" allowBlank="1" showInputMessage="1" showErrorMessage="1" xr:uid="{00000000-0002-0000-0400-0000E9000000}">
          <x14:formula1>
            <xm:f>OFFSET(Paramétrage!$K$2,1,MATCH($M$109,Paramétrage!$K$2:$U$2,0)-1,COUNTA(OFFSET(Paramétrage!$K$2,1,MATCH($M$109,Paramétrage!$K$2:$U$2,0)-1,53,1)),1)</xm:f>
          </x14:formula1>
          <xm:sqref>N109</xm:sqref>
        </x14:dataValidation>
        <x14:dataValidation type="list" allowBlank="1" showInputMessage="1" showErrorMessage="1" xr:uid="{00000000-0002-0000-0400-0000EA000000}">
          <x14:formula1>
            <xm:f>OFFSET(Paramétrage!$K$2,1,MATCH($M$110,Paramétrage!$K$2:$U$2,0)-1,COUNTA(OFFSET(Paramétrage!$K$2,1,MATCH($M$110,Paramétrage!$K$2:$U$2,0)-1,53,1)),1)</xm:f>
          </x14:formula1>
          <xm:sqref>N110</xm:sqref>
        </x14:dataValidation>
        <x14:dataValidation type="list" allowBlank="1" showInputMessage="1" showErrorMessage="1" xr:uid="{00000000-0002-0000-0400-0000EB000000}">
          <x14:formula1>
            <xm:f>OFFSET(Paramétrage!$K$2,1,MATCH($M$111,Paramétrage!$K$2:$U$2,0)-1,COUNTA(OFFSET(Paramétrage!$K$2,1,MATCH($M$111,Paramétrage!$K$2:$U$2,0)-1,53,1)),1)</xm:f>
          </x14:formula1>
          <xm:sqref>N111</xm:sqref>
        </x14:dataValidation>
        <x14:dataValidation type="list" allowBlank="1" showInputMessage="1" showErrorMessage="1" xr:uid="{00000000-0002-0000-0400-0000EC000000}">
          <x14:formula1>
            <xm:f>OFFSET(Paramétrage!$K$2,1,MATCH($M$112,Paramétrage!$K$2:$U$2,0)-1,COUNTA(OFFSET(Paramétrage!$K$2,1,MATCH($M$112,Paramétrage!$K$2:$U$2,0)-1,53,1)),1)</xm:f>
          </x14:formula1>
          <xm:sqref>N112</xm:sqref>
        </x14:dataValidation>
        <x14:dataValidation type="list" allowBlank="1" showInputMessage="1" showErrorMessage="1" xr:uid="{00000000-0002-0000-0400-0000ED000000}">
          <x14:formula1>
            <xm:f>OFFSET(Paramétrage!$K$2,1,MATCH($M$113,Paramétrage!$K$2:$U$2,0)-1,COUNTA(OFFSET(Paramétrage!$K$2,1,MATCH($M$113,Paramétrage!$K$2:$U$2,0)-1,53,1)),1)</xm:f>
          </x14:formula1>
          <xm:sqref>N113</xm:sqref>
        </x14:dataValidation>
        <x14:dataValidation type="list" allowBlank="1" showInputMessage="1" showErrorMessage="1" xr:uid="{00000000-0002-0000-0400-0000EE000000}">
          <x14:formula1>
            <xm:f>OFFSET(Paramétrage!$K$2,1,MATCH($M$114,Paramétrage!$K$2:$U$2,0)-1,COUNTA(OFFSET(Paramétrage!$K$2,1,MATCH($M$114,Paramétrage!$K$2:$U$2,0)-1,53,1)),1)</xm:f>
          </x14:formula1>
          <xm:sqref>N114</xm:sqref>
        </x14:dataValidation>
        <x14:dataValidation type="list" allowBlank="1" showInputMessage="1" showErrorMessage="1" xr:uid="{00000000-0002-0000-0400-0000EF000000}">
          <x14:formula1>
            <xm:f>OFFSET(Paramétrage!$K$2,1,MATCH($M$115,Paramétrage!$K$2:$U$2,0)-1,COUNTA(OFFSET(Paramétrage!$K$2,1,MATCH($M$115,Paramétrage!$K$2:$U$2,0)-1,53,1)),1)</xm:f>
          </x14:formula1>
          <xm:sqref>N115</xm:sqref>
        </x14:dataValidation>
        <x14:dataValidation type="list" allowBlank="1" showInputMessage="1" showErrorMessage="1" xr:uid="{00000000-0002-0000-0400-0000F0000000}">
          <x14:formula1>
            <xm:f>OFFSET(Paramétrage!$K$2,1,MATCH($M$116,Paramétrage!$K$2:$U$2,0)-1,COUNTA(OFFSET(Paramétrage!$K$2,1,MATCH($M$116,Paramétrage!$K$2:$U$2,0)-1,53,1)),1)</xm:f>
          </x14:formula1>
          <xm:sqref>N116</xm:sqref>
        </x14:dataValidation>
        <x14:dataValidation type="list" allowBlank="1" showInputMessage="1" showErrorMessage="1" xr:uid="{00000000-0002-0000-0400-0000F1000000}">
          <x14:formula1>
            <xm:f>OFFSET(Paramétrage!$K$2,1,MATCH($M$117,Paramétrage!$K$2:$U$2,0)-1,COUNTA(OFFSET(Paramétrage!$K$2,1,MATCH($M$117,Paramétrage!$K$2:$U$2,0)-1,53,1)),1)</xm:f>
          </x14:formula1>
          <xm:sqref>N117</xm:sqref>
        </x14:dataValidation>
        <x14:dataValidation type="list" allowBlank="1" showInputMessage="1" showErrorMessage="1" xr:uid="{00000000-0002-0000-0400-0000F2000000}">
          <x14:formula1>
            <xm:f>OFFSET(Paramétrage!$K$2,1,MATCH($M$118,Paramétrage!$K$2:$U$2,0)-1,COUNTA(OFFSET(Paramétrage!$K$2,1,MATCH($M$118,Paramétrage!$K$2:$U$2,0)-1,53,1)),1)</xm:f>
          </x14:formula1>
          <xm:sqref>N118</xm:sqref>
        </x14:dataValidation>
        <x14:dataValidation type="list" allowBlank="1" showInputMessage="1" showErrorMessage="1" xr:uid="{00000000-0002-0000-0400-0000F3000000}">
          <x14:formula1>
            <xm:f>OFFSET(Paramétrage!$K$2,1,MATCH($M$119,Paramétrage!$K$2:$U$2,0)-1,COUNTA(OFFSET(Paramétrage!$K$2,1,MATCH($M$119,Paramétrage!$K$2:$U$2,0)-1,53,1)),1)</xm:f>
          </x14:formula1>
          <xm:sqref>N119</xm:sqref>
        </x14:dataValidation>
        <x14:dataValidation type="list" allowBlank="1" showInputMessage="1" showErrorMessage="1" xr:uid="{00000000-0002-0000-0400-0000F4000000}">
          <x14:formula1>
            <xm:f>OFFSET(Paramétrage!$K$2,1,MATCH($M$120,Paramétrage!$K$2:$U$2,0)-1,COUNTA(OFFSET(Paramétrage!$K$2,1,MATCH($M$120,Paramétrage!$K$2:$U$2,0)-1,53,1)),1)</xm:f>
          </x14:formula1>
          <xm:sqref>N120</xm:sqref>
        </x14:dataValidation>
        <x14:dataValidation type="list" allowBlank="1" showInputMessage="1" showErrorMessage="1" xr:uid="{00000000-0002-0000-0400-0000F5000000}">
          <x14:formula1>
            <xm:f>OFFSET(Paramétrage!$K$2,1,MATCH($M$121,Paramétrage!$K$2:$U$2,0)-1,COUNTA(OFFSET(Paramétrage!$K$2,1,MATCH($M$121,Paramétrage!$K$2:$U$2,0)-1,53,1)),1)</xm:f>
          </x14:formula1>
          <xm:sqref>N121</xm:sqref>
        </x14:dataValidation>
        <x14:dataValidation type="list" allowBlank="1" showInputMessage="1" showErrorMessage="1" xr:uid="{00000000-0002-0000-0400-0000F6000000}">
          <x14:formula1>
            <xm:f>OFFSET(Paramétrage!$K$2,1,MATCH($M$122,Paramétrage!$K$2:$U$2,0)-1,COUNTA(OFFSET(Paramétrage!$K$2,1,MATCH($M$122,Paramétrage!$K$2:$U$2,0)-1,53,1)),1)</xm:f>
          </x14:formula1>
          <xm:sqref>N122</xm:sqref>
        </x14:dataValidation>
        <x14:dataValidation type="list" allowBlank="1" showInputMessage="1" showErrorMessage="1" xr:uid="{00000000-0002-0000-0400-0000F7000000}">
          <x14:formula1>
            <xm:f>OFFSET(Paramétrage!$K$2,1,MATCH($M$123,Paramétrage!$K$2:$U$2,0)-1,COUNTA(OFFSET(Paramétrage!$K$2,1,MATCH($M$123,Paramétrage!$K$2:$U$2,0)-1,53,1)),1)</xm:f>
          </x14:formula1>
          <xm:sqref>N123</xm:sqref>
        </x14:dataValidation>
        <x14:dataValidation type="list" allowBlank="1" showInputMessage="1" showErrorMessage="1" xr:uid="{00000000-0002-0000-0400-0000F8000000}">
          <x14:formula1>
            <xm:f>OFFSET(Paramétrage!$K$2,1,MATCH($M$124,Paramétrage!$K$2:$U$2,0)-1,COUNTA(OFFSET(Paramétrage!$K$2,1,MATCH($M$124,Paramétrage!$K$2:$U$2,0)-1,53,1)),1)</xm:f>
          </x14:formula1>
          <xm:sqref>N124</xm:sqref>
        </x14:dataValidation>
        <x14:dataValidation type="list" allowBlank="1" showInputMessage="1" showErrorMessage="1" xr:uid="{00000000-0002-0000-0400-0000F9000000}">
          <x14:formula1>
            <xm:f>OFFSET(Paramétrage!$K$2,1,MATCH($M$125,Paramétrage!$K$2:$U$2,0)-1,COUNTA(OFFSET(Paramétrage!$K$2,1,MATCH($M$125,Paramétrage!$K$2:$U$2,0)-1,53,1)),1)</xm:f>
          </x14:formula1>
          <xm:sqref>N125</xm:sqref>
        </x14:dataValidation>
        <x14:dataValidation type="list" allowBlank="1" showInputMessage="1" showErrorMessage="1" xr:uid="{00000000-0002-0000-0400-0000FA000000}">
          <x14:formula1>
            <xm:f>OFFSET(Paramétrage!$K$2,1,MATCH($M$126,Paramétrage!$K$2:$U$2,0)-1,COUNTA(OFFSET(Paramétrage!$K$2,1,MATCH($M$126,Paramétrage!$K$2:$U$2,0)-1,53,1)),1)</xm:f>
          </x14:formula1>
          <xm:sqref>N126</xm:sqref>
        </x14:dataValidation>
        <x14:dataValidation type="list" allowBlank="1" showInputMessage="1" showErrorMessage="1" xr:uid="{00000000-0002-0000-0400-0000FB000000}">
          <x14:formula1>
            <xm:f>OFFSET(Paramétrage!$K$2,1,MATCH($M$127,Paramétrage!$K$2:$U$2,0)-1,COUNTA(OFFSET(Paramétrage!$K$2,1,MATCH($M$127,Paramétrage!$K$2:$U$2,0)-1,53,1)),1)</xm:f>
          </x14:formula1>
          <xm:sqref>N127</xm:sqref>
        </x14:dataValidation>
        <x14:dataValidation type="list" allowBlank="1" showInputMessage="1" showErrorMessage="1" xr:uid="{00000000-0002-0000-0400-0000FC000000}">
          <x14:formula1>
            <xm:f>OFFSET(Paramétrage!$K$2,1,MATCH($M$128,Paramétrage!$K$2:$U$2,0)-1,COUNTA(OFFSET(Paramétrage!$K$2,1,MATCH($M$128,Paramétrage!$K$2:$U$2,0)-1,53,1)),1)</xm:f>
          </x14:formula1>
          <xm:sqref>N128</xm:sqref>
        </x14:dataValidation>
        <x14:dataValidation type="list" allowBlank="1" showInputMessage="1" showErrorMessage="1" xr:uid="{00000000-0002-0000-0400-0000FD000000}">
          <x14:formula1>
            <xm:f>OFFSET(Paramétrage!$K$2,1,MATCH($M$129,Paramétrage!$K$2:$U$2,0)-1,COUNTA(OFFSET(Paramétrage!$K$2,1,MATCH($M$129,Paramétrage!$K$2:$U$2,0)-1,53,1)),1)</xm:f>
          </x14:formula1>
          <xm:sqref>N129</xm:sqref>
        </x14:dataValidation>
        <x14:dataValidation type="list" allowBlank="1" showInputMessage="1" showErrorMessage="1" xr:uid="{00000000-0002-0000-0400-0000FE000000}">
          <x14:formula1>
            <xm:f>OFFSET(Paramétrage!$K$2,1,MATCH($M$130,Paramétrage!$K$2:$U$2,0)-1,COUNTA(OFFSET(Paramétrage!$K$2,1,MATCH($M$130,Paramétrage!$K$2:$U$2,0)-1,53,1)),1)</xm:f>
          </x14:formula1>
          <xm:sqref>N130</xm:sqref>
        </x14:dataValidation>
        <x14:dataValidation type="list" allowBlank="1" showInputMessage="1" showErrorMessage="1" xr:uid="{00000000-0002-0000-0400-0000FF000000}">
          <x14:formula1>
            <xm:f>OFFSET(Paramétrage!$K$2,1,MATCH($M$131,Paramétrage!$K$2:$U$2,0)-1,COUNTA(OFFSET(Paramétrage!$K$2,1,MATCH($M$131,Paramétrage!$K$2:$U$2,0)-1,53,1)),1)</xm:f>
          </x14:formula1>
          <xm:sqref>N131</xm:sqref>
        </x14:dataValidation>
        <x14:dataValidation type="list" allowBlank="1" showInputMessage="1" showErrorMessage="1" xr:uid="{00000000-0002-0000-0400-000000010000}">
          <x14:formula1>
            <xm:f>OFFSET(Paramétrage!$K$2,1,MATCH($M$132,Paramétrage!$K$2:$U$2,0)-1,COUNTA(OFFSET(Paramétrage!$K$2,1,MATCH($M$132,Paramétrage!$K$2:$U$2,0)-1,53,1)),1)</xm:f>
          </x14:formula1>
          <xm:sqref>N132</xm:sqref>
        </x14:dataValidation>
        <x14:dataValidation type="list" allowBlank="1" showInputMessage="1" showErrorMessage="1" xr:uid="{00000000-0002-0000-0400-000001010000}">
          <x14:formula1>
            <xm:f>OFFSET(Paramétrage!$K$2,1,MATCH($M$133,Paramétrage!$K$2:$U$2,0)-1,COUNTA(OFFSET(Paramétrage!$K$2,1,MATCH($M$133,Paramétrage!$K$2:$U$2,0)-1,53,1)),1)</xm:f>
          </x14:formula1>
          <xm:sqref>N133</xm:sqref>
        </x14:dataValidation>
        <x14:dataValidation type="list" allowBlank="1" showInputMessage="1" showErrorMessage="1" xr:uid="{00000000-0002-0000-0400-000002010000}">
          <x14:formula1>
            <xm:f>OFFSET(Paramétrage!$K$2,1,MATCH($M$134,Paramétrage!$K$2:$U$2,0)-1,COUNTA(OFFSET(Paramétrage!$K$2,1,MATCH($M$134,Paramétrage!$K$2:$U$2,0)-1,53,1)),1)</xm:f>
          </x14:formula1>
          <xm:sqref>N134</xm:sqref>
        </x14:dataValidation>
        <x14:dataValidation type="list" allowBlank="1" showInputMessage="1" showErrorMessage="1" xr:uid="{00000000-0002-0000-0400-000003010000}">
          <x14:formula1>
            <xm:f>OFFSET(Paramétrage!$K$2,1,MATCH($M$135,Paramétrage!$K$2:$U$2,0)-1,COUNTA(OFFSET(Paramétrage!$K$2,1,MATCH($M$135,Paramétrage!$K$2:$U$2,0)-1,53,1)),1)</xm:f>
          </x14:formula1>
          <xm:sqref>N135</xm:sqref>
        </x14:dataValidation>
        <x14:dataValidation type="list" allowBlank="1" showInputMessage="1" showErrorMessage="1" xr:uid="{00000000-0002-0000-0400-000004010000}">
          <x14:formula1>
            <xm:f>OFFSET(Paramétrage!$K$2,1,MATCH($M$136,Paramétrage!$K$2:$U$2,0)-1,COUNTA(OFFSET(Paramétrage!$K$2,1,MATCH($M$136,Paramétrage!$K$2:$U$2,0)-1,53,1)),1)</xm:f>
          </x14:formula1>
          <xm:sqref>N136</xm:sqref>
        </x14:dataValidation>
        <x14:dataValidation type="list" allowBlank="1" showInputMessage="1" showErrorMessage="1" xr:uid="{00000000-0002-0000-0400-000005010000}">
          <x14:formula1>
            <xm:f>OFFSET(Paramétrage!$K$2,1,MATCH($M$137,Paramétrage!$K$2:$U$2,0)-1,COUNTA(OFFSET(Paramétrage!$K$2,1,MATCH($M$137,Paramétrage!$K$2:$U$2,0)-1,53,1)),1)</xm:f>
          </x14:formula1>
          <xm:sqref>N137</xm:sqref>
        </x14:dataValidation>
        <x14:dataValidation type="list" allowBlank="1" showInputMessage="1" showErrorMessage="1" xr:uid="{00000000-0002-0000-0400-000006010000}">
          <x14:formula1>
            <xm:f>OFFSET(Paramétrage!$K$2,1,MATCH($M$138,Paramétrage!$K$2:$U$2,0)-1,COUNTA(OFFSET(Paramétrage!$K$2,1,MATCH($M$138,Paramétrage!$K$2:$U$2,0)-1,53,1)),1)</xm:f>
          </x14:formula1>
          <xm:sqref>N138</xm:sqref>
        </x14:dataValidation>
        <x14:dataValidation type="list" allowBlank="1" showInputMessage="1" showErrorMessage="1" xr:uid="{00000000-0002-0000-0400-000007010000}">
          <x14:formula1>
            <xm:f>OFFSET(Paramétrage!$K$2,1,MATCH($M$139,Paramétrage!$K$2:$U$2,0)-1,COUNTA(OFFSET(Paramétrage!$K$2,1,MATCH($M$139,Paramétrage!$K$2:$U$2,0)-1,53,1)),1)</xm:f>
          </x14:formula1>
          <xm:sqref>N139</xm:sqref>
        </x14:dataValidation>
        <x14:dataValidation type="list" allowBlank="1" showInputMessage="1" showErrorMessage="1" xr:uid="{00000000-0002-0000-0400-000008010000}">
          <x14:formula1>
            <xm:f>OFFSET(Paramétrage!$K$2,1,MATCH($M$140,Paramétrage!$K$2:$U$2,0)-1,COUNTA(OFFSET(Paramétrage!$K$2,1,MATCH($M$140,Paramétrage!$K$2:$U$2,0)-1,53,1)),1)</xm:f>
          </x14:formula1>
          <xm:sqref>N140</xm:sqref>
        </x14:dataValidation>
        <x14:dataValidation type="list" allowBlank="1" showInputMessage="1" showErrorMessage="1" xr:uid="{00000000-0002-0000-0400-000009010000}">
          <x14:formula1>
            <xm:f>OFFSET(Paramétrage!$K$2,1,MATCH($M$141,Paramétrage!$K$2:$U$2,0)-1,COUNTA(OFFSET(Paramétrage!$K$2,1,MATCH($M$141,Paramétrage!$K$2:$U$2,0)-1,53,1)),1)</xm:f>
          </x14:formula1>
          <xm:sqref>N141</xm:sqref>
        </x14:dataValidation>
        <x14:dataValidation type="list" allowBlank="1" showInputMessage="1" showErrorMessage="1" xr:uid="{00000000-0002-0000-0400-00000A010000}">
          <x14:formula1>
            <xm:f>OFFSET(Paramétrage!$K$2,1,MATCH($M$142,Paramétrage!$K$2:$U$2,0)-1,COUNTA(OFFSET(Paramétrage!$K$2,1,MATCH($M$142,Paramétrage!$K$2:$U$2,0)-1,53,1)),1)</xm:f>
          </x14:formula1>
          <xm:sqref>N142</xm:sqref>
        </x14:dataValidation>
        <x14:dataValidation type="list" allowBlank="1" showInputMessage="1" showErrorMessage="1" xr:uid="{00000000-0002-0000-0400-00000B010000}">
          <x14:formula1>
            <xm:f>OFFSET(Paramétrage!$K$2,1,MATCH($M$143,Paramétrage!$K$2:$U$2,0)-1,COUNTA(OFFSET(Paramétrage!$K$2,1,MATCH($M$143,Paramétrage!$K$2:$U$2,0)-1,53,1)),1)</xm:f>
          </x14:formula1>
          <xm:sqref>N143</xm:sqref>
        </x14:dataValidation>
        <x14:dataValidation type="list" allowBlank="1" showInputMessage="1" showErrorMessage="1" xr:uid="{00000000-0002-0000-0400-00000C010000}">
          <x14:formula1>
            <xm:f>OFFSET(Paramétrage!$K$2,1,MATCH($M$144,Paramétrage!$K$2:$U$2,0)-1,COUNTA(OFFSET(Paramétrage!$K$2,1,MATCH($M$144,Paramétrage!$K$2:$U$2,0)-1,53,1)),1)</xm:f>
          </x14:formula1>
          <xm:sqref>N144</xm:sqref>
        </x14:dataValidation>
        <x14:dataValidation type="list" allowBlank="1" showInputMessage="1" showErrorMessage="1" xr:uid="{00000000-0002-0000-0400-00000D010000}">
          <x14:formula1>
            <xm:f>OFFSET(Paramétrage!$K$2,1,MATCH($M$145,Paramétrage!$K$2:$U$2,0)-1,COUNTA(OFFSET(Paramétrage!$K$2,1,MATCH($M$145,Paramétrage!$K$2:$U$2,0)-1,53,1)),1)</xm:f>
          </x14:formula1>
          <xm:sqref>N145</xm:sqref>
        </x14:dataValidation>
        <x14:dataValidation type="list" allowBlank="1" showInputMessage="1" showErrorMessage="1" xr:uid="{00000000-0002-0000-0400-00000E010000}">
          <x14:formula1>
            <xm:f>OFFSET(Paramétrage!$K$2,1,MATCH($M$146,Paramétrage!$K$2:$U$2,0)-1,COUNTA(OFFSET(Paramétrage!$K$2,1,MATCH($M$146,Paramétrage!$K$2:$U$2,0)-1,53,1)),1)</xm:f>
          </x14:formula1>
          <xm:sqref>N146</xm:sqref>
        </x14:dataValidation>
        <x14:dataValidation type="list" allowBlank="1" showInputMessage="1" showErrorMessage="1" xr:uid="{00000000-0002-0000-0400-00000F010000}">
          <x14:formula1>
            <xm:f>OFFSET(Paramétrage!$K$2,1,MATCH($M$147,Paramétrage!$K$2:$U$2,0)-1,COUNTA(OFFSET(Paramétrage!$K$2,1,MATCH($M$147,Paramétrage!$K$2:$U$2,0)-1,53,1)),1)</xm:f>
          </x14:formula1>
          <xm:sqref>N147</xm:sqref>
        </x14:dataValidation>
        <x14:dataValidation type="list" allowBlank="1" showInputMessage="1" showErrorMessage="1" xr:uid="{00000000-0002-0000-0400-000010010000}">
          <x14:formula1>
            <xm:f>OFFSET(Paramétrage!$K$2,1,MATCH($M$148,Paramétrage!$K$2:$U$2,0)-1,COUNTA(OFFSET(Paramétrage!$K$2,1,MATCH($M$148,Paramétrage!$K$2:$U$2,0)-1,53,1)),1)</xm:f>
          </x14:formula1>
          <xm:sqref>N148</xm:sqref>
        </x14:dataValidation>
        <x14:dataValidation type="list" allowBlank="1" showInputMessage="1" showErrorMessage="1" xr:uid="{00000000-0002-0000-0400-000011010000}">
          <x14:formula1>
            <xm:f>OFFSET(Paramétrage!$K$2,1,MATCH($M$149,Paramétrage!$K$2:$U$2,0)-1,COUNTA(OFFSET(Paramétrage!$K$2,1,MATCH($M$149,Paramétrage!$K$2:$U$2,0)-1,53,1)),1)</xm:f>
          </x14:formula1>
          <xm:sqref>N149</xm:sqref>
        </x14:dataValidation>
        <x14:dataValidation type="list" allowBlank="1" showInputMessage="1" showErrorMessage="1" xr:uid="{00000000-0002-0000-0400-000012010000}">
          <x14:formula1>
            <xm:f>OFFSET(Paramétrage!$K$2,1,MATCH($M$150,Paramétrage!$K$2:$U$2,0)-1,COUNTA(OFFSET(Paramétrage!$K$2,1,MATCH($M$150,Paramétrage!$K$2:$U$2,0)-1,53,1)),1)</xm:f>
          </x14:formula1>
          <xm:sqref>N150</xm:sqref>
        </x14:dataValidation>
        <x14:dataValidation type="list" allowBlank="1" showInputMessage="1" showErrorMessage="1" xr:uid="{00000000-0002-0000-0400-000013010000}">
          <x14:formula1>
            <xm:f>OFFSET(Paramétrage!$K$2,1,MATCH($M$151,Paramétrage!$K$2:$U$2,0)-1,COUNTA(OFFSET(Paramétrage!$K$2,1,MATCH($M$151,Paramétrage!$K$2:$U$2,0)-1,53,1)),1)</xm:f>
          </x14:formula1>
          <xm:sqref>N151</xm:sqref>
        </x14:dataValidation>
        <x14:dataValidation type="list" allowBlank="1" showInputMessage="1" showErrorMessage="1" xr:uid="{00000000-0002-0000-0400-000014010000}">
          <x14:formula1>
            <xm:f>OFFSET(Paramétrage!$K$2,1,MATCH($M$152,Paramétrage!$K$2:$U$2,0)-1,COUNTA(OFFSET(Paramétrage!$K$2,1,MATCH($M$152,Paramétrage!$K$2:$U$2,0)-1,53,1)),1)</xm:f>
          </x14:formula1>
          <xm:sqref>N152</xm:sqref>
        </x14:dataValidation>
        <x14:dataValidation type="list" allowBlank="1" showInputMessage="1" showErrorMessage="1" xr:uid="{00000000-0002-0000-0400-000015010000}">
          <x14:formula1>
            <xm:f>OFFSET(Paramétrage!$K$2,1,MATCH($M$153,Paramétrage!$K$2:$U$2,0)-1,COUNTA(OFFSET(Paramétrage!$K$2,1,MATCH($M$153,Paramétrage!$K$2:$U$2,0)-1,53,1)),1)</xm:f>
          </x14:formula1>
          <xm:sqref>N153</xm:sqref>
        </x14:dataValidation>
        <x14:dataValidation type="list" allowBlank="1" showInputMessage="1" showErrorMessage="1" xr:uid="{00000000-0002-0000-0400-000016010000}">
          <x14:formula1>
            <xm:f>OFFSET(Paramétrage!$K$2,1,MATCH($M$154,Paramétrage!$K$2:$U$2,0)-1,COUNTA(OFFSET(Paramétrage!$K$2,1,MATCH($M$154,Paramétrage!$K$2:$U$2,0)-1,53,1)),1)</xm:f>
          </x14:formula1>
          <xm:sqref>N154</xm:sqref>
        </x14:dataValidation>
        <x14:dataValidation type="list" allowBlank="1" showInputMessage="1" showErrorMessage="1" xr:uid="{00000000-0002-0000-0400-000017010000}">
          <x14:formula1>
            <xm:f>OFFSET(Paramétrage!$K$2,1,MATCH($P$17,Paramétrage!$K$2:$U$2,0)-1,COUNTA(OFFSET(Paramétrage!$K$2,1,MATCH($P$17,Paramétrage!$K$2:$U$2,0)-1,53,1)),1)</xm:f>
          </x14:formula1>
          <xm:sqref>Q17 Q155</xm:sqref>
        </x14:dataValidation>
        <x14:dataValidation type="list" allowBlank="1" showInputMessage="1" showErrorMessage="1" xr:uid="{00000000-0002-0000-0400-000018010000}">
          <x14:formula1>
            <xm:f>OFFSET(Paramétrage!$K$2,1,MATCH($P$18,Paramétrage!$K$2:$U$2,0)-1,COUNTA(OFFSET(Paramétrage!$K$2,1,MATCH($P$18,Paramétrage!$K$2:$U$2,0)-1,53,1)),1)</xm:f>
          </x14:formula1>
          <xm:sqref>Q18</xm:sqref>
        </x14:dataValidation>
        <x14:dataValidation type="list" allowBlank="1" showInputMessage="1" showErrorMessage="1" xr:uid="{00000000-0002-0000-0400-000019010000}">
          <x14:formula1>
            <xm:f>OFFSET(Paramétrage!$K$2,1,MATCH($P$19,Paramétrage!$K$2:$U$2,0)-1,COUNTA(OFFSET(Paramétrage!$K$2,1,MATCH($P$19,Paramétrage!$K$2:$U$2,0)-1,53,1)),1)</xm:f>
          </x14:formula1>
          <xm:sqref>Q19</xm:sqref>
        </x14:dataValidation>
        <x14:dataValidation type="list" allowBlank="1" showInputMessage="1" showErrorMessage="1" xr:uid="{00000000-0002-0000-0400-00001A010000}">
          <x14:formula1>
            <xm:f>OFFSET(Paramétrage!$K$2,1,MATCH($P$20,Paramétrage!$K$2:$U$2,0)-1,COUNTA(OFFSET(Paramétrage!$K$2,1,MATCH($P$20,Paramétrage!$K$2:$U$2,0)-1,53,1)),1)</xm:f>
          </x14:formula1>
          <xm:sqref>Q20</xm:sqref>
        </x14:dataValidation>
        <x14:dataValidation type="list" allowBlank="1" showInputMessage="1" showErrorMessage="1" xr:uid="{00000000-0002-0000-0400-00001B010000}">
          <x14:formula1>
            <xm:f>OFFSET(Paramétrage!$K$2,1,MATCH($P$21,Paramétrage!$K$2:$U$2,0)-1,COUNTA(OFFSET(Paramétrage!$K$2,1,MATCH($P$21,Paramétrage!$K$2:$U$2,0)-1,53,1)),1)</xm:f>
          </x14:formula1>
          <xm:sqref>Q21</xm:sqref>
        </x14:dataValidation>
        <x14:dataValidation type="list" allowBlank="1" showInputMessage="1" showErrorMessage="1" xr:uid="{00000000-0002-0000-0400-00001C010000}">
          <x14:formula1>
            <xm:f>OFFSET(Paramétrage!$K$2,1,MATCH($P$22,Paramétrage!$K$2:$U$2,0)-1,COUNTA(OFFSET(Paramétrage!$K$2,1,MATCH($P$22,Paramétrage!$K$2:$U$2,0)-1,53,1)),1)</xm:f>
          </x14:formula1>
          <xm:sqref>Q22</xm:sqref>
        </x14:dataValidation>
        <x14:dataValidation type="list" allowBlank="1" showInputMessage="1" showErrorMessage="1" xr:uid="{00000000-0002-0000-0400-00001D010000}">
          <x14:formula1>
            <xm:f>OFFSET(Paramétrage!$K$2,1,MATCH($P$23,Paramétrage!$K$2:$U$2,0)-1,COUNTA(OFFSET(Paramétrage!$K$2,1,MATCH($P$23,Paramétrage!$K$2:$U$2,0)-1,53,1)),1)</xm:f>
          </x14:formula1>
          <xm:sqref>Q23</xm:sqref>
        </x14:dataValidation>
        <x14:dataValidation type="list" allowBlank="1" showInputMessage="1" showErrorMessage="1" xr:uid="{00000000-0002-0000-0400-00001E010000}">
          <x14:formula1>
            <xm:f>OFFSET(Paramétrage!$K$2,1,MATCH($P$24,Paramétrage!$K$2:$U$2,0)-1,COUNTA(OFFSET(Paramétrage!$K$2,1,MATCH($P$24,Paramétrage!$K$2:$U$2,0)-1,53,1)),1)</xm:f>
          </x14:formula1>
          <xm:sqref>Q24</xm:sqref>
        </x14:dataValidation>
        <x14:dataValidation type="list" allowBlank="1" showInputMessage="1" showErrorMessage="1" xr:uid="{00000000-0002-0000-0400-00001F010000}">
          <x14:formula1>
            <xm:f>OFFSET(Paramétrage!$K$2,1,MATCH($P$25,Paramétrage!$K$2:$U$2,0)-1,COUNTA(OFFSET(Paramétrage!$K$2,1,MATCH($P$25,Paramétrage!$K$2:$U$2,0)-1,53,1)),1)</xm:f>
          </x14:formula1>
          <xm:sqref>Q25</xm:sqref>
        </x14:dataValidation>
        <x14:dataValidation type="list" allowBlank="1" showInputMessage="1" showErrorMessage="1" xr:uid="{00000000-0002-0000-0400-000020010000}">
          <x14:formula1>
            <xm:f>OFFSET(Paramétrage!$K$2,1,MATCH($P$26,Paramétrage!$K$2:$U$2,0)-1,COUNTA(OFFSET(Paramétrage!$K$2,1,MATCH($P$26,Paramétrage!$K$2:$U$2,0)-1,53,1)),1)</xm:f>
          </x14:formula1>
          <xm:sqref>Q26</xm:sqref>
        </x14:dataValidation>
        <x14:dataValidation type="list" allowBlank="1" showInputMessage="1" showErrorMessage="1" xr:uid="{00000000-0002-0000-0400-000021010000}">
          <x14:formula1>
            <xm:f>OFFSET(Paramétrage!$K$2,1,MATCH($P$27,Paramétrage!$K$2:$U$2,0)-1,COUNTA(OFFSET(Paramétrage!$K$2,1,MATCH($P$27,Paramétrage!$K$2:$U$2,0)-1,53,1)),1)</xm:f>
          </x14:formula1>
          <xm:sqref>Q27</xm:sqref>
        </x14:dataValidation>
        <x14:dataValidation type="list" allowBlank="1" showInputMessage="1" showErrorMessage="1" xr:uid="{00000000-0002-0000-0400-000022010000}">
          <x14:formula1>
            <xm:f>OFFSET(Paramétrage!$K$2,1,MATCH($P$28,Paramétrage!$K$2:$U$2,0)-1,COUNTA(OFFSET(Paramétrage!$K$2,1,MATCH($P$28,Paramétrage!$K$2:$U$2,0)-1,53,1)),1)</xm:f>
          </x14:formula1>
          <xm:sqref>Q28</xm:sqref>
        </x14:dataValidation>
        <x14:dataValidation type="list" allowBlank="1" showInputMessage="1" showErrorMessage="1" xr:uid="{00000000-0002-0000-0400-000023010000}">
          <x14:formula1>
            <xm:f>OFFSET(Paramétrage!$K$2,1,MATCH($P$29,Paramétrage!$K$2:$U$2,0)-1,COUNTA(OFFSET(Paramétrage!$K$2,1,MATCH($P$29,Paramétrage!$K$2:$U$2,0)-1,53,1)),1)</xm:f>
          </x14:formula1>
          <xm:sqref>Q29</xm:sqref>
        </x14:dataValidation>
        <x14:dataValidation type="list" allowBlank="1" showInputMessage="1" showErrorMessage="1" xr:uid="{00000000-0002-0000-0400-000024010000}">
          <x14:formula1>
            <xm:f>OFFSET(Paramétrage!$K$2,1,MATCH($P$30,Paramétrage!$K$2:$U$2,0)-1,COUNTA(OFFSET(Paramétrage!$K$2,1,MATCH($P$30,Paramétrage!$K$2:$U$2,0)-1,53,1)),1)</xm:f>
          </x14:formula1>
          <xm:sqref>Q30</xm:sqref>
        </x14:dataValidation>
        <x14:dataValidation type="list" allowBlank="1" showInputMessage="1" showErrorMessage="1" xr:uid="{00000000-0002-0000-0400-000025010000}">
          <x14:formula1>
            <xm:f>OFFSET(Paramétrage!$K$2,1,MATCH($P$31,Paramétrage!$K$2:$U$2,0)-1,COUNTA(OFFSET(Paramétrage!$K$2,1,MATCH($P$31,Paramétrage!$K$2:$U$2,0)-1,53,1)),1)</xm:f>
          </x14:formula1>
          <xm:sqref>Q31</xm:sqref>
        </x14:dataValidation>
        <x14:dataValidation type="list" allowBlank="1" showInputMessage="1" showErrorMessage="1" xr:uid="{00000000-0002-0000-0400-000026010000}">
          <x14:formula1>
            <xm:f>OFFSET(Paramétrage!$K$2,1,MATCH($P$32,Paramétrage!$K$2:$U$2,0)-1,COUNTA(OFFSET(Paramétrage!$K$2,1,MATCH($P$32,Paramétrage!$K$2:$U$2,0)-1,53,1)),1)</xm:f>
          </x14:formula1>
          <xm:sqref>Q32</xm:sqref>
        </x14:dataValidation>
        <x14:dataValidation type="list" allowBlank="1" showInputMessage="1" showErrorMessage="1" xr:uid="{00000000-0002-0000-0400-000027010000}">
          <x14:formula1>
            <xm:f>OFFSET(Paramétrage!$K$2,1,MATCH($P$33,Paramétrage!$K$2:$U$2,0)-1,COUNTA(OFFSET(Paramétrage!$K$2,1,MATCH($P$33,Paramétrage!$K$2:$U$2,0)-1,53,1)),1)</xm:f>
          </x14:formula1>
          <xm:sqref>Q33</xm:sqref>
        </x14:dataValidation>
        <x14:dataValidation type="list" allowBlank="1" showInputMessage="1" showErrorMessage="1" xr:uid="{00000000-0002-0000-0400-000028010000}">
          <x14:formula1>
            <xm:f>OFFSET(Paramétrage!$K$2,1,MATCH($P$34,Paramétrage!$K$2:$U$2,0)-1,COUNTA(OFFSET(Paramétrage!$K$2,1,MATCH($P$34,Paramétrage!$K$2:$U$2,0)-1,53,1)),1)</xm:f>
          </x14:formula1>
          <xm:sqref>Q34</xm:sqref>
        </x14:dataValidation>
        <x14:dataValidation type="list" allowBlank="1" showInputMessage="1" showErrorMessage="1" xr:uid="{00000000-0002-0000-0400-000029010000}">
          <x14:formula1>
            <xm:f>OFFSET(Paramétrage!$K$2,1,MATCH($P$35,Paramétrage!$K$2:$U$2,0)-1,COUNTA(OFFSET(Paramétrage!$K$2,1,MATCH($P$35,Paramétrage!$K$2:$U$2,0)-1,53,1)),1)</xm:f>
          </x14:formula1>
          <xm:sqref>Q35</xm:sqref>
        </x14:dataValidation>
        <x14:dataValidation type="list" allowBlank="1" showInputMessage="1" showErrorMessage="1" xr:uid="{00000000-0002-0000-0400-00002A010000}">
          <x14:formula1>
            <xm:f>OFFSET(Paramétrage!$K$2,1,MATCH($P$36,Paramétrage!$K$2:$U$2,0)-1,COUNTA(OFFSET(Paramétrage!$K$2,1,MATCH($P$36,Paramétrage!$K$2:$U$2,0)-1,53,1)),1)</xm:f>
          </x14:formula1>
          <xm:sqref>Q36</xm:sqref>
        </x14:dataValidation>
        <x14:dataValidation type="list" allowBlank="1" showInputMessage="1" showErrorMessage="1" xr:uid="{00000000-0002-0000-0400-00002B010000}">
          <x14:formula1>
            <xm:f>OFFSET(Paramétrage!$K$2,1,MATCH($P$37,Paramétrage!$K$2:$U$2,0)-1,COUNTA(OFFSET(Paramétrage!$K$2,1,MATCH($P$37,Paramétrage!$K$2:$U$2,0)-1,53,1)),1)</xm:f>
          </x14:formula1>
          <xm:sqref>Q37</xm:sqref>
        </x14:dataValidation>
        <x14:dataValidation type="list" allowBlank="1" showInputMessage="1" showErrorMessage="1" xr:uid="{00000000-0002-0000-0400-00002C010000}">
          <x14:formula1>
            <xm:f>OFFSET(Paramétrage!$K$2,1,MATCH($P$38,Paramétrage!$K$2:$U$2,0)-1,COUNTA(OFFSET(Paramétrage!$K$2,1,MATCH($P$38,Paramétrage!$K$2:$U$2,0)-1,53,1)),1)</xm:f>
          </x14:formula1>
          <xm:sqref>Q38</xm:sqref>
        </x14:dataValidation>
        <x14:dataValidation type="list" allowBlank="1" showInputMessage="1" showErrorMessage="1" xr:uid="{00000000-0002-0000-0400-00002D010000}">
          <x14:formula1>
            <xm:f>OFFSET(Paramétrage!$K$2,1,MATCH($P$39,Paramétrage!$K$2:$U$2,0)-1,COUNTA(OFFSET(Paramétrage!$K$2,1,MATCH($P$39,Paramétrage!$K$2:$U$2,0)-1,53,1)),1)</xm:f>
          </x14:formula1>
          <xm:sqref>Q39</xm:sqref>
        </x14:dataValidation>
        <x14:dataValidation type="list" allowBlank="1" showInputMessage="1" showErrorMessage="1" xr:uid="{00000000-0002-0000-0400-00002E010000}">
          <x14:formula1>
            <xm:f>OFFSET(Paramétrage!$K$2,1,MATCH($P$40,Paramétrage!$K$2:$U$2,0)-1,COUNTA(OFFSET(Paramétrage!$K$2,1,MATCH($P$40,Paramétrage!$K$2:$U$2,0)-1,53,1)),1)</xm:f>
          </x14:formula1>
          <xm:sqref>Q40</xm:sqref>
        </x14:dataValidation>
        <x14:dataValidation type="list" allowBlank="1" showInputMessage="1" showErrorMessage="1" xr:uid="{00000000-0002-0000-0400-00002F010000}">
          <x14:formula1>
            <xm:f>OFFSET(Paramétrage!$K$2,1,MATCH($P$41,Paramétrage!$K$2:$U$2,0)-1,COUNTA(OFFSET(Paramétrage!$K$2,1,MATCH($P$41,Paramétrage!$K$2:$U$2,0)-1,53,1)),1)</xm:f>
          </x14:formula1>
          <xm:sqref>Q41</xm:sqref>
        </x14:dataValidation>
        <x14:dataValidation type="list" allowBlank="1" showInputMessage="1" showErrorMessage="1" xr:uid="{00000000-0002-0000-0400-000030010000}">
          <x14:formula1>
            <xm:f>OFFSET(Paramétrage!$K$2,1,MATCH($P$42,Paramétrage!$K$2:$U$2,0)-1,COUNTA(OFFSET(Paramétrage!$K$2,1,MATCH($P$42,Paramétrage!$K$2:$U$2,0)-1,53,1)),1)</xm:f>
          </x14:formula1>
          <xm:sqref>Q42</xm:sqref>
        </x14:dataValidation>
        <x14:dataValidation type="list" allowBlank="1" showInputMessage="1" showErrorMessage="1" xr:uid="{00000000-0002-0000-0400-000031010000}">
          <x14:formula1>
            <xm:f>OFFSET(Paramétrage!$K$2,1,MATCH($P$43,Paramétrage!$K$2:$U$2,0)-1,COUNTA(OFFSET(Paramétrage!$K$2,1,MATCH($P$43,Paramétrage!$K$2:$U$2,0)-1,53,1)),1)</xm:f>
          </x14:formula1>
          <xm:sqref>Q43</xm:sqref>
        </x14:dataValidation>
        <x14:dataValidation type="list" allowBlank="1" showInputMessage="1" showErrorMessage="1" xr:uid="{00000000-0002-0000-0400-000032010000}">
          <x14:formula1>
            <xm:f>OFFSET(Paramétrage!$K$2,1,MATCH($P$44,Paramétrage!$K$2:$U$2,0)-1,COUNTA(OFFSET(Paramétrage!$K$2,1,MATCH($P$44,Paramétrage!$K$2:$U$2,0)-1,53,1)),1)</xm:f>
          </x14:formula1>
          <xm:sqref>Q44</xm:sqref>
        </x14:dataValidation>
        <x14:dataValidation type="list" allowBlank="1" showInputMessage="1" showErrorMessage="1" xr:uid="{00000000-0002-0000-0400-000033010000}">
          <x14:formula1>
            <xm:f>OFFSET(Paramétrage!$K$2,1,MATCH($P$45,Paramétrage!$K$2:$U$2,0)-1,COUNTA(OFFSET(Paramétrage!$K$2,1,MATCH($P$45,Paramétrage!$K$2:$U$2,0)-1,53,1)),1)</xm:f>
          </x14:formula1>
          <xm:sqref>Q45</xm:sqref>
        </x14:dataValidation>
        <x14:dataValidation type="list" allowBlank="1" showInputMessage="1" showErrorMessage="1" xr:uid="{00000000-0002-0000-0400-000034010000}">
          <x14:formula1>
            <xm:f>OFFSET(Paramétrage!$K$2,1,MATCH($P$46,Paramétrage!$K$2:$U$2,0)-1,COUNTA(OFFSET(Paramétrage!$K$2,1,MATCH($P$46,Paramétrage!$K$2:$U$2,0)-1,53,1)),1)</xm:f>
          </x14:formula1>
          <xm:sqref>Q46</xm:sqref>
        </x14:dataValidation>
        <x14:dataValidation type="list" allowBlank="1" showInputMessage="1" showErrorMessage="1" xr:uid="{00000000-0002-0000-0400-000035010000}">
          <x14:formula1>
            <xm:f>OFFSET(Paramétrage!$K$2,1,MATCH($P$47,Paramétrage!$K$2:$U$2,0)-1,COUNTA(OFFSET(Paramétrage!$K$2,1,MATCH($P$47,Paramétrage!$K$2:$U$2,0)-1,53,1)),1)</xm:f>
          </x14:formula1>
          <xm:sqref>Q47</xm:sqref>
        </x14:dataValidation>
        <x14:dataValidation type="list" allowBlank="1" showInputMessage="1" showErrorMessage="1" xr:uid="{00000000-0002-0000-0400-000036010000}">
          <x14:formula1>
            <xm:f>OFFSET(Paramétrage!$K$2,1,MATCH($P$48,Paramétrage!$K$2:$U$2,0)-1,COUNTA(OFFSET(Paramétrage!$K$2,1,MATCH($P$48,Paramétrage!$K$2:$U$2,0)-1,53,1)),1)</xm:f>
          </x14:formula1>
          <xm:sqref>Q48</xm:sqref>
        </x14:dataValidation>
        <x14:dataValidation type="list" allowBlank="1" showInputMessage="1" showErrorMessage="1" xr:uid="{00000000-0002-0000-0400-000037010000}">
          <x14:formula1>
            <xm:f>OFFSET(Paramétrage!$K$2,1,MATCH($P$49,Paramétrage!$K$2:$U$2,0)-1,COUNTA(OFFSET(Paramétrage!$K$2,1,MATCH($P$49,Paramétrage!$K$2:$U$2,0)-1,53,1)),1)</xm:f>
          </x14:formula1>
          <xm:sqref>Q49</xm:sqref>
        </x14:dataValidation>
        <x14:dataValidation type="list" allowBlank="1" showInputMessage="1" showErrorMessage="1" xr:uid="{00000000-0002-0000-0400-000038010000}">
          <x14:formula1>
            <xm:f>OFFSET(Paramétrage!$K$2,1,MATCH($P$50,Paramétrage!$K$2:$U$2,0)-1,COUNTA(OFFSET(Paramétrage!$K$2,1,MATCH($P$50,Paramétrage!$K$2:$U$2,0)-1,53,1)),1)</xm:f>
          </x14:formula1>
          <xm:sqref>Q50</xm:sqref>
        </x14:dataValidation>
        <x14:dataValidation type="list" allowBlank="1" showInputMessage="1" showErrorMessage="1" xr:uid="{00000000-0002-0000-0400-000039010000}">
          <x14:formula1>
            <xm:f>OFFSET(Paramétrage!$K$2,1,MATCH($P$51,Paramétrage!$K$2:$U$2,0)-1,COUNTA(OFFSET(Paramétrage!$K$2,1,MATCH($P$51,Paramétrage!$K$2:$U$2,0)-1,53,1)),1)</xm:f>
          </x14:formula1>
          <xm:sqref>Q51</xm:sqref>
        </x14:dataValidation>
        <x14:dataValidation type="list" allowBlank="1" showInputMessage="1" showErrorMessage="1" xr:uid="{00000000-0002-0000-0400-00003A010000}">
          <x14:formula1>
            <xm:f>OFFSET(Paramétrage!$K$2,1,MATCH($P$52,Paramétrage!$K$2:$U$2,0)-1,COUNTA(OFFSET(Paramétrage!$K$2,1,MATCH($P$52,Paramétrage!$K$2:$U$2,0)-1,53,1)),1)</xm:f>
          </x14:formula1>
          <xm:sqref>Q52</xm:sqref>
        </x14:dataValidation>
        <x14:dataValidation type="list" allowBlank="1" showInputMessage="1" showErrorMessage="1" xr:uid="{00000000-0002-0000-0400-00003B010000}">
          <x14:formula1>
            <xm:f>OFFSET(Paramétrage!$K$2,1,MATCH($P$53,Paramétrage!$K$2:$U$2,0)-1,COUNTA(OFFSET(Paramétrage!$K$2,1,MATCH($P$53,Paramétrage!$K$2:$U$2,0)-1,53,1)),1)</xm:f>
          </x14:formula1>
          <xm:sqref>Q53</xm:sqref>
        </x14:dataValidation>
        <x14:dataValidation type="list" allowBlank="1" showInputMessage="1" showErrorMessage="1" xr:uid="{00000000-0002-0000-0400-00003C010000}">
          <x14:formula1>
            <xm:f>OFFSET(Paramétrage!$K$2,1,MATCH($P$54,Paramétrage!$K$2:$U$2,0)-1,COUNTA(OFFSET(Paramétrage!$K$2,1,MATCH($P$54,Paramétrage!$K$2:$U$2,0)-1,53,1)),1)</xm:f>
          </x14:formula1>
          <xm:sqref>Q54</xm:sqref>
        </x14:dataValidation>
        <x14:dataValidation type="list" allowBlank="1" showInputMessage="1" showErrorMessage="1" xr:uid="{00000000-0002-0000-0400-00003D010000}">
          <x14:formula1>
            <xm:f>OFFSET(Paramétrage!$K$2,1,MATCH($P$55,Paramétrage!$K$2:$U$2,0)-1,COUNTA(OFFSET(Paramétrage!$K$2,1,MATCH($P$55,Paramétrage!$K$2:$U$2,0)-1,53,1)),1)</xm:f>
          </x14:formula1>
          <xm:sqref>Q55</xm:sqref>
        </x14:dataValidation>
        <x14:dataValidation type="list" allowBlank="1" showInputMessage="1" showErrorMessage="1" xr:uid="{00000000-0002-0000-0400-00003E010000}">
          <x14:formula1>
            <xm:f>OFFSET(Paramétrage!$K$2,1,MATCH($P$56,Paramétrage!$K$2:$U$2,0)-1,COUNTA(OFFSET(Paramétrage!$K$2,1,MATCH($P$56,Paramétrage!$K$2:$U$2,0)-1,53,1)),1)</xm:f>
          </x14:formula1>
          <xm:sqref>Q56</xm:sqref>
        </x14:dataValidation>
        <x14:dataValidation type="list" allowBlank="1" showInputMessage="1" showErrorMessage="1" xr:uid="{00000000-0002-0000-0400-00003F010000}">
          <x14:formula1>
            <xm:f>OFFSET(Paramétrage!$K$2,1,MATCH($P$57,Paramétrage!$K$2:$U$2,0)-1,COUNTA(OFFSET(Paramétrage!$K$2,1,MATCH($P$57,Paramétrage!$K$2:$U$2,0)-1,53,1)),1)</xm:f>
          </x14:formula1>
          <xm:sqref>Q57</xm:sqref>
        </x14:dataValidation>
        <x14:dataValidation type="list" allowBlank="1" showInputMessage="1" showErrorMessage="1" xr:uid="{00000000-0002-0000-0400-000040010000}">
          <x14:formula1>
            <xm:f>OFFSET(Paramétrage!$K$2,1,MATCH($P$58,Paramétrage!$K$2:$U$2,0)-1,COUNTA(OFFSET(Paramétrage!$K$2,1,MATCH($P$58,Paramétrage!$K$2:$U$2,0)-1,53,1)),1)</xm:f>
          </x14:formula1>
          <xm:sqref>Q58</xm:sqref>
        </x14:dataValidation>
        <x14:dataValidation type="list" allowBlank="1" showInputMessage="1" showErrorMessage="1" xr:uid="{00000000-0002-0000-0400-000041010000}">
          <x14:formula1>
            <xm:f>OFFSET(Paramétrage!$K$2,1,MATCH($P$59,Paramétrage!$K$2:$U$2,0)-1,COUNTA(OFFSET(Paramétrage!$K$2,1,MATCH($P$59,Paramétrage!$K$2:$U$2,0)-1,53,1)),1)</xm:f>
          </x14:formula1>
          <xm:sqref>Q59</xm:sqref>
        </x14:dataValidation>
        <x14:dataValidation type="list" allowBlank="1" showInputMessage="1" showErrorMessage="1" xr:uid="{00000000-0002-0000-0400-000042010000}">
          <x14:formula1>
            <xm:f>OFFSET(Paramétrage!$K$2,1,MATCH($P$60,Paramétrage!$K$2:$U$2,0)-1,COUNTA(OFFSET(Paramétrage!$K$2,1,MATCH($P$60,Paramétrage!$K$2:$U$2,0)-1,53,1)),1)</xm:f>
          </x14:formula1>
          <xm:sqref>Q60</xm:sqref>
        </x14:dataValidation>
        <x14:dataValidation type="list" allowBlank="1" showInputMessage="1" showErrorMessage="1" xr:uid="{00000000-0002-0000-0400-000043010000}">
          <x14:formula1>
            <xm:f>OFFSET(Paramétrage!$K$2,1,MATCH($P$61,Paramétrage!$K$2:$U$2,0)-1,COUNTA(OFFSET(Paramétrage!$K$2,1,MATCH($P$61,Paramétrage!$K$2:$U$2,0)-1,53,1)),1)</xm:f>
          </x14:formula1>
          <xm:sqref>Q61</xm:sqref>
        </x14:dataValidation>
        <x14:dataValidation type="list" allowBlank="1" showInputMessage="1" showErrorMessage="1" xr:uid="{00000000-0002-0000-0400-000044010000}">
          <x14:formula1>
            <xm:f>OFFSET(Paramétrage!$K$2,1,MATCH($P$62,Paramétrage!$K$2:$U$2,0)-1,COUNTA(OFFSET(Paramétrage!$K$2,1,MATCH($P$62,Paramétrage!$K$2:$U$2,0)-1,53,1)),1)</xm:f>
          </x14:formula1>
          <xm:sqref>Q62</xm:sqref>
        </x14:dataValidation>
        <x14:dataValidation type="list" allowBlank="1" showInputMessage="1" showErrorMessage="1" xr:uid="{00000000-0002-0000-0400-000045010000}">
          <x14:formula1>
            <xm:f>OFFSET(Paramétrage!$K$2,1,MATCH($P$63,Paramétrage!$K$2:$U$2,0)-1,COUNTA(OFFSET(Paramétrage!$K$2,1,MATCH($P$63,Paramétrage!$K$2:$U$2,0)-1,53,1)),1)</xm:f>
          </x14:formula1>
          <xm:sqref>Q63</xm:sqref>
        </x14:dataValidation>
        <x14:dataValidation type="list" allowBlank="1" showInputMessage="1" showErrorMessage="1" xr:uid="{00000000-0002-0000-0400-000046010000}">
          <x14:formula1>
            <xm:f>OFFSET(Paramétrage!$K$2,1,MATCH($P$64,Paramétrage!$K$2:$U$2,0)-1,COUNTA(OFFSET(Paramétrage!$K$2,1,MATCH($P$64,Paramétrage!$K$2:$U$2,0)-1,53,1)),1)</xm:f>
          </x14:formula1>
          <xm:sqref>Q64</xm:sqref>
        </x14:dataValidation>
        <x14:dataValidation type="list" allowBlank="1" showInputMessage="1" showErrorMessage="1" xr:uid="{00000000-0002-0000-0400-000047010000}">
          <x14:formula1>
            <xm:f>OFFSET(Paramétrage!$K$2,1,MATCH($P$65,Paramétrage!$K$2:$U$2,0)-1,COUNTA(OFFSET(Paramétrage!$K$2,1,MATCH($P$65,Paramétrage!$K$2:$U$2,0)-1,53,1)),1)</xm:f>
          </x14:formula1>
          <xm:sqref>Q65</xm:sqref>
        </x14:dataValidation>
        <x14:dataValidation type="list" allowBlank="1" showInputMessage="1" showErrorMessage="1" xr:uid="{00000000-0002-0000-0400-000048010000}">
          <x14:formula1>
            <xm:f>OFFSET(Paramétrage!$K$2,1,MATCH($P$66,Paramétrage!$K$2:$U$2,0)-1,COUNTA(OFFSET(Paramétrage!$K$2,1,MATCH($P$66,Paramétrage!$K$2:$U$2,0)-1,53,1)),1)</xm:f>
          </x14:formula1>
          <xm:sqref>Q66</xm:sqref>
        </x14:dataValidation>
        <x14:dataValidation type="list" allowBlank="1" showInputMessage="1" showErrorMessage="1" xr:uid="{00000000-0002-0000-0400-000049010000}">
          <x14:formula1>
            <xm:f>OFFSET(Paramétrage!$K$2,1,MATCH($P$67,Paramétrage!$K$2:$U$2,0)-1,COUNTA(OFFSET(Paramétrage!$K$2,1,MATCH($P$67,Paramétrage!$K$2:$U$2,0)-1,53,1)),1)</xm:f>
          </x14:formula1>
          <xm:sqref>Q67</xm:sqref>
        </x14:dataValidation>
        <x14:dataValidation type="list" allowBlank="1" showInputMessage="1" showErrorMessage="1" xr:uid="{00000000-0002-0000-0400-00004A010000}">
          <x14:formula1>
            <xm:f>OFFSET(Paramétrage!$K$2,1,MATCH($P$68,Paramétrage!$K$2:$U$2,0)-1,COUNTA(OFFSET(Paramétrage!$K$2,1,MATCH($P$68,Paramétrage!$K$2:$U$2,0)-1,53,1)),1)</xm:f>
          </x14:formula1>
          <xm:sqref>Q68</xm:sqref>
        </x14:dataValidation>
        <x14:dataValidation type="list" allowBlank="1" showInputMessage="1" showErrorMessage="1" xr:uid="{00000000-0002-0000-0400-00004B010000}">
          <x14:formula1>
            <xm:f>OFFSET(Paramétrage!$K$2,1,MATCH($P$69,Paramétrage!$K$2:$U$2,0)-1,COUNTA(OFFSET(Paramétrage!$K$2,1,MATCH($P$69,Paramétrage!$K$2:$U$2,0)-1,53,1)),1)</xm:f>
          </x14:formula1>
          <xm:sqref>Q69</xm:sqref>
        </x14:dataValidation>
        <x14:dataValidation type="list" allowBlank="1" showInputMessage="1" showErrorMessage="1" xr:uid="{00000000-0002-0000-0400-00004C010000}">
          <x14:formula1>
            <xm:f>OFFSET(Paramétrage!$K$2,1,MATCH($P$70,Paramétrage!$K$2:$U$2,0)-1,COUNTA(OFFSET(Paramétrage!$K$2,1,MATCH($P$70,Paramétrage!$K$2:$U$2,0)-1,53,1)),1)</xm:f>
          </x14:formula1>
          <xm:sqref>Q70</xm:sqref>
        </x14:dataValidation>
        <x14:dataValidation type="list" allowBlank="1" showInputMessage="1" showErrorMessage="1" xr:uid="{00000000-0002-0000-0400-00004D010000}">
          <x14:formula1>
            <xm:f>OFFSET(Paramétrage!$K$2,1,MATCH($P$71,Paramétrage!$K$2:$U$2,0)-1,COUNTA(OFFSET(Paramétrage!$K$2,1,MATCH($P$71,Paramétrage!$K$2:$U$2,0)-1,53,1)),1)</xm:f>
          </x14:formula1>
          <xm:sqref>Q71</xm:sqref>
        </x14:dataValidation>
        <x14:dataValidation type="list" allowBlank="1" showInputMessage="1" showErrorMessage="1" xr:uid="{00000000-0002-0000-0400-00004E010000}">
          <x14:formula1>
            <xm:f>OFFSET(Paramétrage!$K$2,1,MATCH($P$72,Paramétrage!$K$2:$U$2,0)-1,COUNTA(OFFSET(Paramétrage!$K$2,1,MATCH($P$72,Paramétrage!$K$2:$U$2,0)-1,53,1)),1)</xm:f>
          </x14:formula1>
          <xm:sqref>Q72</xm:sqref>
        </x14:dataValidation>
        <x14:dataValidation type="list" allowBlank="1" showInputMessage="1" showErrorMessage="1" xr:uid="{00000000-0002-0000-0400-00004F010000}">
          <x14:formula1>
            <xm:f>OFFSET(Paramétrage!$K$2,1,MATCH($P$73,Paramétrage!$K$2:$U$2,0)-1,COUNTA(OFFSET(Paramétrage!$K$2,1,MATCH($P$73,Paramétrage!$K$2:$U$2,0)-1,53,1)),1)</xm:f>
          </x14:formula1>
          <xm:sqref>Q73</xm:sqref>
        </x14:dataValidation>
        <x14:dataValidation type="list" allowBlank="1" showInputMessage="1" showErrorMessage="1" xr:uid="{00000000-0002-0000-0400-000050010000}">
          <x14:formula1>
            <xm:f>OFFSET(Paramétrage!$K$2,1,MATCH($P$74,Paramétrage!$K$2:$U$2,0)-1,COUNTA(OFFSET(Paramétrage!$K$2,1,MATCH($P$74,Paramétrage!$K$2:$U$2,0)-1,53,1)),1)</xm:f>
          </x14:formula1>
          <xm:sqref>Q74</xm:sqref>
        </x14:dataValidation>
        <x14:dataValidation type="list" allowBlank="1" showInputMessage="1" showErrorMessage="1" xr:uid="{00000000-0002-0000-0400-000051010000}">
          <x14:formula1>
            <xm:f>OFFSET(Paramétrage!$K$2,1,MATCH($P$75,Paramétrage!$K$2:$U$2,0)-1,COUNTA(OFFSET(Paramétrage!$K$2,1,MATCH($P$75,Paramétrage!$K$2:$U$2,0)-1,53,1)),1)</xm:f>
          </x14:formula1>
          <xm:sqref>Q75</xm:sqref>
        </x14:dataValidation>
        <x14:dataValidation type="list" allowBlank="1" showInputMessage="1" showErrorMessage="1" xr:uid="{00000000-0002-0000-0400-000052010000}">
          <x14:formula1>
            <xm:f>OFFSET(Paramétrage!$K$2,1,MATCH($P$76,Paramétrage!$K$2:$U$2,0)-1,COUNTA(OFFSET(Paramétrage!$K$2,1,MATCH($P$76,Paramétrage!$K$2:$U$2,0)-1,53,1)),1)</xm:f>
          </x14:formula1>
          <xm:sqref>Q76</xm:sqref>
        </x14:dataValidation>
        <x14:dataValidation type="list" allowBlank="1" showInputMessage="1" showErrorMessage="1" xr:uid="{00000000-0002-0000-0400-000053010000}">
          <x14:formula1>
            <xm:f>OFFSET(Paramétrage!$K$2,1,MATCH($P$77,Paramétrage!$K$2:$U$2,0)-1,COUNTA(OFFSET(Paramétrage!$K$2,1,MATCH($P$77,Paramétrage!$K$2:$U$2,0)-1,53,1)),1)</xm:f>
          </x14:formula1>
          <xm:sqref>Q77</xm:sqref>
        </x14:dataValidation>
        <x14:dataValidation type="list" allowBlank="1" showInputMessage="1" showErrorMessage="1" xr:uid="{00000000-0002-0000-0400-000054010000}">
          <x14:formula1>
            <xm:f>OFFSET(Paramétrage!$K$2,1,MATCH($P$78,Paramétrage!$K$2:$U$2,0)-1,COUNTA(OFFSET(Paramétrage!$K$2,1,MATCH($P$78,Paramétrage!$K$2:$U$2,0)-1,53,1)),1)</xm:f>
          </x14:formula1>
          <xm:sqref>Q78</xm:sqref>
        </x14:dataValidation>
        <x14:dataValidation type="list" allowBlank="1" showInputMessage="1" showErrorMessage="1" xr:uid="{00000000-0002-0000-0400-000055010000}">
          <x14:formula1>
            <xm:f>OFFSET(Paramétrage!$K$2,1,MATCH($P$79,Paramétrage!$K$2:$U$2,0)-1,COUNTA(OFFSET(Paramétrage!$K$2,1,MATCH($P$79,Paramétrage!$K$2:$U$2,0)-1,53,1)),1)</xm:f>
          </x14:formula1>
          <xm:sqref>Q79</xm:sqref>
        </x14:dataValidation>
        <x14:dataValidation type="list" allowBlank="1" showInputMessage="1" showErrorMessage="1" xr:uid="{00000000-0002-0000-0400-000056010000}">
          <x14:formula1>
            <xm:f>OFFSET(Paramétrage!$K$2,1,MATCH($P$80,Paramétrage!$K$2:$U$2,0)-1,COUNTA(OFFSET(Paramétrage!$K$2,1,MATCH($P$80,Paramétrage!$K$2:$U$2,0)-1,53,1)),1)</xm:f>
          </x14:formula1>
          <xm:sqref>Q80</xm:sqref>
        </x14:dataValidation>
        <x14:dataValidation type="list" allowBlank="1" showInputMessage="1" showErrorMessage="1" xr:uid="{00000000-0002-0000-0400-000057010000}">
          <x14:formula1>
            <xm:f>OFFSET(Paramétrage!$K$2,1,MATCH($P$81,Paramétrage!$K$2:$U$2,0)-1,COUNTA(OFFSET(Paramétrage!$K$2,1,MATCH($P$81,Paramétrage!$K$2:$U$2,0)-1,53,1)),1)</xm:f>
          </x14:formula1>
          <xm:sqref>Q81</xm:sqref>
        </x14:dataValidation>
        <x14:dataValidation type="list" allowBlank="1" showInputMessage="1" showErrorMessage="1" xr:uid="{00000000-0002-0000-0400-000058010000}">
          <x14:formula1>
            <xm:f>OFFSET(Paramétrage!$K$2,1,MATCH($P$82,Paramétrage!$K$2:$U$2,0)-1,COUNTA(OFFSET(Paramétrage!$K$2,1,MATCH($P$82,Paramétrage!$K$2:$U$2,0)-1,53,1)),1)</xm:f>
          </x14:formula1>
          <xm:sqref>Q82</xm:sqref>
        </x14:dataValidation>
        <x14:dataValidation type="list" allowBlank="1" showInputMessage="1" showErrorMessage="1" xr:uid="{00000000-0002-0000-0400-000059010000}">
          <x14:formula1>
            <xm:f>OFFSET(Paramétrage!$K$2,1,MATCH($P$83,Paramétrage!$K$2:$U$2,0)-1,COUNTA(OFFSET(Paramétrage!$K$2,1,MATCH($P$83,Paramétrage!$K$2:$U$2,0)-1,53,1)),1)</xm:f>
          </x14:formula1>
          <xm:sqref>Q83</xm:sqref>
        </x14:dataValidation>
        <x14:dataValidation type="list" allowBlank="1" showInputMessage="1" showErrorMessage="1" xr:uid="{00000000-0002-0000-0400-00005A010000}">
          <x14:formula1>
            <xm:f>OFFSET(Paramétrage!$K$2,1,MATCH($P$84,Paramétrage!$K$2:$U$2,0)-1,COUNTA(OFFSET(Paramétrage!$K$2,1,MATCH($P$84,Paramétrage!$K$2:$U$2,0)-1,53,1)),1)</xm:f>
          </x14:formula1>
          <xm:sqref>Q84</xm:sqref>
        </x14:dataValidation>
        <x14:dataValidation type="list" allowBlank="1" showInputMessage="1" showErrorMessage="1" xr:uid="{00000000-0002-0000-0400-00005B010000}">
          <x14:formula1>
            <xm:f>OFFSET(Paramétrage!$K$2,1,MATCH($P$85,Paramétrage!$K$2:$U$2,0)-1,COUNTA(OFFSET(Paramétrage!$K$2,1,MATCH($P$85,Paramétrage!$K$2:$U$2,0)-1,53,1)),1)</xm:f>
          </x14:formula1>
          <xm:sqref>Q85</xm:sqref>
        </x14:dataValidation>
        <x14:dataValidation type="list" allowBlank="1" showInputMessage="1" showErrorMessage="1" xr:uid="{00000000-0002-0000-0400-00005C010000}">
          <x14:formula1>
            <xm:f>OFFSET(Paramétrage!$K$2,1,MATCH($P$86,Paramétrage!$K$2:$U$2,0)-1,COUNTA(OFFSET(Paramétrage!$K$2,1,MATCH($P$86,Paramétrage!$K$2:$U$2,0)-1,53,1)),1)</xm:f>
          </x14:formula1>
          <xm:sqref>Q86</xm:sqref>
        </x14:dataValidation>
        <x14:dataValidation type="list" allowBlank="1" showInputMessage="1" showErrorMessage="1" xr:uid="{00000000-0002-0000-0400-00005D010000}">
          <x14:formula1>
            <xm:f>OFFSET(Paramétrage!$K$2,1,MATCH($P$87,Paramétrage!$K$2:$U$2,0)-1,COUNTA(OFFSET(Paramétrage!$K$2,1,MATCH($P$87,Paramétrage!$K$2:$U$2,0)-1,53,1)),1)</xm:f>
          </x14:formula1>
          <xm:sqref>Q87</xm:sqref>
        </x14:dataValidation>
        <x14:dataValidation type="list" allowBlank="1" showInputMessage="1" showErrorMessage="1" xr:uid="{00000000-0002-0000-0400-00005E010000}">
          <x14:formula1>
            <xm:f>OFFSET(Paramétrage!$K$2,1,MATCH($P$88,Paramétrage!$K$2:$U$2,0)-1,COUNTA(OFFSET(Paramétrage!$K$2,1,MATCH($P$88,Paramétrage!$K$2:$U$2,0)-1,53,1)),1)</xm:f>
          </x14:formula1>
          <xm:sqref>Q88</xm:sqref>
        </x14:dataValidation>
        <x14:dataValidation type="list" allowBlank="1" showInputMessage="1" showErrorMessage="1" xr:uid="{00000000-0002-0000-0400-00005F010000}">
          <x14:formula1>
            <xm:f>OFFSET(Paramétrage!$K$2,1,MATCH($P$89,Paramétrage!$K$2:$U$2,0)-1,COUNTA(OFFSET(Paramétrage!$K$2,1,MATCH($P$89,Paramétrage!$K$2:$U$2,0)-1,53,1)),1)</xm:f>
          </x14:formula1>
          <xm:sqref>Q89</xm:sqref>
        </x14:dataValidation>
        <x14:dataValidation type="list" allowBlank="1" showInputMessage="1" showErrorMessage="1" xr:uid="{00000000-0002-0000-0400-000060010000}">
          <x14:formula1>
            <xm:f>OFFSET(Paramétrage!$K$2,1,MATCH($P$90,Paramétrage!$K$2:$U$2,0)-1,COUNTA(OFFSET(Paramétrage!$K$2,1,MATCH($P$90,Paramétrage!$K$2:$U$2,0)-1,53,1)),1)</xm:f>
          </x14:formula1>
          <xm:sqref>Q90</xm:sqref>
        </x14:dataValidation>
        <x14:dataValidation type="list" allowBlank="1" showInputMessage="1" showErrorMessage="1" xr:uid="{00000000-0002-0000-0400-000061010000}">
          <x14:formula1>
            <xm:f>OFFSET(Paramétrage!$K$2,1,MATCH($P$91,Paramétrage!$K$2:$U$2,0)-1,COUNTA(OFFSET(Paramétrage!$K$2,1,MATCH($P$91,Paramétrage!$K$2:$U$2,0)-1,53,1)),1)</xm:f>
          </x14:formula1>
          <xm:sqref>Q91</xm:sqref>
        </x14:dataValidation>
        <x14:dataValidation type="list" allowBlank="1" showInputMessage="1" showErrorMessage="1" xr:uid="{00000000-0002-0000-0400-000062010000}">
          <x14:formula1>
            <xm:f>OFFSET(Paramétrage!$K$2,1,MATCH($P$92,Paramétrage!$K$2:$U$2,0)-1,COUNTA(OFFSET(Paramétrage!$K$2,1,MATCH($P$92,Paramétrage!$K$2:$U$2,0)-1,53,1)),1)</xm:f>
          </x14:formula1>
          <xm:sqref>Q92</xm:sqref>
        </x14:dataValidation>
        <x14:dataValidation type="list" allowBlank="1" showInputMessage="1" showErrorMessage="1" xr:uid="{00000000-0002-0000-0400-000063010000}">
          <x14:formula1>
            <xm:f>OFFSET(Paramétrage!$K$2,1,MATCH($P$93,Paramétrage!$K$2:$U$2,0)-1,COUNTA(OFFSET(Paramétrage!$K$2,1,MATCH($P$93,Paramétrage!$K$2:$U$2,0)-1,53,1)),1)</xm:f>
          </x14:formula1>
          <xm:sqref>Q93</xm:sqref>
        </x14:dataValidation>
        <x14:dataValidation type="list" allowBlank="1" showInputMessage="1" showErrorMessage="1" xr:uid="{00000000-0002-0000-0400-000064010000}">
          <x14:formula1>
            <xm:f>OFFSET(Paramétrage!$K$2,1,MATCH($P$94,Paramétrage!$K$2:$U$2,0)-1,COUNTA(OFFSET(Paramétrage!$K$2,1,MATCH($P$94,Paramétrage!$K$2:$U$2,0)-1,53,1)),1)</xm:f>
          </x14:formula1>
          <xm:sqref>Q94</xm:sqref>
        </x14:dataValidation>
        <x14:dataValidation type="list" allowBlank="1" showInputMessage="1" showErrorMessage="1" xr:uid="{00000000-0002-0000-0400-000065010000}">
          <x14:formula1>
            <xm:f>OFFSET(Paramétrage!$K$2,1,MATCH($P$95,Paramétrage!$K$2:$U$2,0)-1,COUNTA(OFFSET(Paramétrage!$K$2,1,MATCH($P$95,Paramétrage!$K$2:$U$2,0)-1,53,1)),1)</xm:f>
          </x14:formula1>
          <xm:sqref>Q95</xm:sqref>
        </x14:dataValidation>
        <x14:dataValidation type="list" allowBlank="1" showInputMessage="1" showErrorMessage="1" xr:uid="{00000000-0002-0000-0400-000066010000}">
          <x14:formula1>
            <xm:f>OFFSET(Paramétrage!$K$2,1,MATCH($P$96,Paramétrage!$K$2:$U$2,0)-1,COUNTA(OFFSET(Paramétrage!$K$2,1,MATCH($P$96,Paramétrage!$K$2:$U$2,0)-1,53,1)),1)</xm:f>
          </x14:formula1>
          <xm:sqref>Q96</xm:sqref>
        </x14:dataValidation>
        <x14:dataValidation type="list" allowBlank="1" showInputMessage="1" showErrorMessage="1" xr:uid="{00000000-0002-0000-0400-000067010000}">
          <x14:formula1>
            <xm:f>OFFSET(Paramétrage!$K$2,1,MATCH($P$97,Paramétrage!$K$2:$U$2,0)-1,COUNTA(OFFSET(Paramétrage!$K$2,1,MATCH($P$97,Paramétrage!$K$2:$U$2,0)-1,53,1)),1)</xm:f>
          </x14:formula1>
          <xm:sqref>Q97</xm:sqref>
        </x14:dataValidation>
        <x14:dataValidation type="list" allowBlank="1" showInputMessage="1" showErrorMessage="1" xr:uid="{00000000-0002-0000-0400-000068010000}">
          <x14:formula1>
            <xm:f>OFFSET(Paramétrage!$K$2,1,MATCH($P$98,Paramétrage!$K$2:$U$2,0)-1,COUNTA(OFFSET(Paramétrage!$K$2,1,MATCH($P$98,Paramétrage!$K$2:$U$2,0)-1,53,1)),1)</xm:f>
          </x14:formula1>
          <xm:sqref>Q98</xm:sqref>
        </x14:dataValidation>
        <x14:dataValidation type="list" allowBlank="1" showInputMessage="1" showErrorMessage="1" xr:uid="{00000000-0002-0000-0400-000069010000}">
          <x14:formula1>
            <xm:f>OFFSET(Paramétrage!$K$2,1,MATCH($P$99,Paramétrage!$K$2:$U$2,0)-1,COUNTA(OFFSET(Paramétrage!$K$2,1,MATCH($P$99,Paramétrage!$K$2:$U$2,0)-1,53,1)),1)</xm:f>
          </x14:formula1>
          <xm:sqref>Q99</xm:sqref>
        </x14:dataValidation>
        <x14:dataValidation type="list" allowBlank="1" showInputMessage="1" showErrorMessage="1" xr:uid="{00000000-0002-0000-0400-00006A010000}">
          <x14:formula1>
            <xm:f>OFFSET(Paramétrage!$K$2,1,MATCH($P$100,Paramétrage!$K$2:$U$2,0)-1,COUNTA(OFFSET(Paramétrage!$K$2,1,MATCH($P$100,Paramétrage!$K$2:$U$2,0)-1,53,1)),1)</xm:f>
          </x14:formula1>
          <xm:sqref>Q100</xm:sqref>
        </x14:dataValidation>
        <x14:dataValidation type="list" allowBlank="1" showInputMessage="1" showErrorMessage="1" xr:uid="{00000000-0002-0000-0400-00006B010000}">
          <x14:formula1>
            <xm:f>OFFSET(Paramétrage!$K$2,1,MATCH($P$101,Paramétrage!$K$2:$U$2,0)-1,COUNTA(OFFSET(Paramétrage!$K$2,1,MATCH($P$101,Paramétrage!$K$2:$U$2,0)-1,53,1)),1)</xm:f>
          </x14:formula1>
          <xm:sqref>Q101</xm:sqref>
        </x14:dataValidation>
        <x14:dataValidation type="list" allowBlank="1" showInputMessage="1" showErrorMessage="1" xr:uid="{00000000-0002-0000-0400-00006C010000}">
          <x14:formula1>
            <xm:f>OFFSET(Paramétrage!$K$2,1,MATCH($P$102,Paramétrage!$K$2:$U$2,0)-1,COUNTA(OFFSET(Paramétrage!$K$2,1,MATCH($P$102,Paramétrage!$K$2:$U$2,0)-1,53,1)),1)</xm:f>
          </x14:formula1>
          <xm:sqref>Q102</xm:sqref>
        </x14:dataValidation>
        <x14:dataValidation type="list" allowBlank="1" showInputMessage="1" showErrorMessage="1" xr:uid="{00000000-0002-0000-0400-00006D010000}">
          <x14:formula1>
            <xm:f>OFFSET(Paramétrage!$K$2,1,MATCH($P$103,Paramétrage!$K$2:$U$2,0)-1,COUNTA(OFFSET(Paramétrage!$K$2,1,MATCH($P$103,Paramétrage!$K$2:$U$2,0)-1,53,1)),1)</xm:f>
          </x14:formula1>
          <xm:sqref>Q103</xm:sqref>
        </x14:dataValidation>
        <x14:dataValidation type="list" allowBlank="1" showInputMessage="1" showErrorMessage="1" xr:uid="{00000000-0002-0000-0400-00006E010000}">
          <x14:formula1>
            <xm:f>OFFSET(Paramétrage!$K$2,1,MATCH($P$104,Paramétrage!$K$2:$U$2,0)-1,COUNTA(OFFSET(Paramétrage!$K$2,1,MATCH($P$104,Paramétrage!$K$2:$U$2,0)-1,53,1)),1)</xm:f>
          </x14:formula1>
          <xm:sqref>Q104</xm:sqref>
        </x14:dataValidation>
        <x14:dataValidation type="list" allowBlank="1" showInputMessage="1" showErrorMessage="1" xr:uid="{00000000-0002-0000-0400-00006F010000}">
          <x14:formula1>
            <xm:f>OFFSET(Paramétrage!$K$2,1,MATCH($P$105,Paramétrage!$K$2:$U$2,0)-1,COUNTA(OFFSET(Paramétrage!$K$2,1,MATCH($P$105,Paramétrage!$K$2:$U$2,0)-1,53,1)),1)</xm:f>
          </x14:formula1>
          <xm:sqref>Q105</xm:sqref>
        </x14:dataValidation>
        <x14:dataValidation type="list" allowBlank="1" showInputMessage="1" showErrorMessage="1" xr:uid="{00000000-0002-0000-0400-000070010000}">
          <x14:formula1>
            <xm:f>OFFSET(Paramétrage!$K$2,1,MATCH($P$106,Paramétrage!$K$2:$U$2,0)-1,COUNTA(OFFSET(Paramétrage!$K$2,1,MATCH($P$106,Paramétrage!$K$2:$U$2,0)-1,53,1)),1)</xm:f>
          </x14:formula1>
          <xm:sqref>Q106</xm:sqref>
        </x14:dataValidation>
        <x14:dataValidation type="list" allowBlank="1" showInputMessage="1" showErrorMessage="1" xr:uid="{00000000-0002-0000-0400-000071010000}">
          <x14:formula1>
            <xm:f>OFFSET(Paramétrage!$K$2,1,MATCH($P$107,Paramétrage!$K$2:$U$2,0)-1,COUNTA(OFFSET(Paramétrage!$K$2,1,MATCH($P$107,Paramétrage!$K$2:$U$2,0)-1,53,1)),1)</xm:f>
          </x14:formula1>
          <xm:sqref>Q107</xm:sqref>
        </x14:dataValidation>
        <x14:dataValidation type="list" allowBlank="1" showInputMessage="1" showErrorMessage="1" xr:uid="{00000000-0002-0000-0400-000072010000}">
          <x14:formula1>
            <xm:f>OFFSET(Paramétrage!$K$2,1,MATCH($P$108,Paramétrage!$K$2:$U$2,0)-1,COUNTA(OFFSET(Paramétrage!$K$2,1,MATCH($P$108,Paramétrage!$K$2:$U$2,0)-1,53,1)),1)</xm:f>
          </x14:formula1>
          <xm:sqref>Q108</xm:sqref>
        </x14:dataValidation>
        <x14:dataValidation type="list" allowBlank="1" showInputMessage="1" showErrorMessage="1" xr:uid="{00000000-0002-0000-0400-000073010000}">
          <x14:formula1>
            <xm:f>OFFSET(Paramétrage!$K$2,1,MATCH($P$109,Paramétrage!$K$2:$U$2,0)-1,COUNTA(OFFSET(Paramétrage!$K$2,1,MATCH($P$109,Paramétrage!$K$2:$U$2,0)-1,53,1)),1)</xm:f>
          </x14:formula1>
          <xm:sqref>Q109</xm:sqref>
        </x14:dataValidation>
        <x14:dataValidation type="list" allowBlank="1" showInputMessage="1" showErrorMessage="1" xr:uid="{00000000-0002-0000-0400-000074010000}">
          <x14:formula1>
            <xm:f>OFFSET(Paramétrage!$K$2,1,MATCH($P$110,Paramétrage!$K$2:$U$2,0)-1,COUNTA(OFFSET(Paramétrage!$K$2,1,MATCH($P$110,Paramétrage!$K$2:$U$2,0)-1,53,1)),1)</xm:f>
          </x14:formula1>
          <xm:sqref>Q110</xm:sqref>
        </x14:dataValidation>
        <x14:dataValidation type="list" allowBlank="1" showInputMessage="1" showErrorMessage="1" xr:uid="{00000000-0002-0000-0400-000075010000}">
          <x14:formula1>
            <xm:f>OFFSET(Paramétrage!$K$2,1,MATCH($P$111,Paramétrage!$K$2:$U$2,0)-1,COUNTA(OFFSET(Paramétrage!$K$2,1,MATCH($P$111,Paramétrage!$K$2:$U$2,0)-1,53,1)),1)</xm:f>
          </x14:formula1>
          <xm:sqref>Q111</xm:sqref>
        </x14:dataValidation>
        <x14:dataValidation type="list" allowBlank="1" showInputMessage="1" showErrorMessage="1" xr:uid="{00000000-0002-0000-0400-000076010000}">
          <x14:formula1>
            <xm:f>OFFSET(Paramétrage!$K$2,1,MATCH($P$112,Paramétrage!$K$2:$U$2,0)-1,COUNTA(OFFSET(Paramétrage!$K$2,1,MATCH($P$112,Paramétrage!$K$2:$U$2,0)-1,53,1)),1)</xm:f>
          </x14:formula1>
          <xm:sqref>Q112</xm:sqref>
        </x14:dataValidation>
        <x14:dataValidation type="list" allowBlank="1" showInputMessage="1" showErrorMessage="1" xr:uid="{00000000-0002-0000-0400-000077010000}">
          <x14:formula1>
            <xm:f>OFFSET(Paramétrage!$K$2,1,MATCH($P$113,Paramétrage!$K$2:$U$2,0)-1,COUNTA(OFFSET(Paramétrage!$K$2,1,MATCH($P$113,Paramétrage!$K$2:$U$2,0)-1,53,1)),1)</xm:f>
          </x14:formula1>
          <xm:sqref>Q113</xm:sqref>
        </x14:dataValidation>
        <x14:dataValidation type="list" allowBlank="1" showInputMessage="1" showErrorMessage="1" xr:uid="{00000000-0002-0000-0400-000078010000}">
          <x14:formula1>
            <xm:f>OFFSET(Paramétrage!$K$2,1,MATCH($P$114,Paramétrage!$K$2:$U$2,0)-1,COUNTA(OFFSET(Paramétrage!$K$2,1,MATCH($P$114,Paramétrage!$K$2:$U$2,0)-1,53,1)),1)</xm:f>
          </x14:formula1>
          <xm:sqref>Q114</xm:sqref>
        </x14:dataValidation>
        <x14:dataValidation type="list" allowBlank="1" showInputMessage="1" showErrorMessage="1" xr:uid="{00000000-0002-0000-0400-000079010000}">
          <x14:formula1>
            <xm:f>OFFSET(Paramétrage!$K$2,1,MATCH($P$115,Paramétrage!$K$2:$U$2,0)-1,COUNTA(OFFSET(Paramétrage!$K$2,1,MATCH($P$115,Paramétrage!$K$2:$U$2,0)-1,53,1)),1)</xm:f>
          </x14:formula1>
          <xm:sqref>Q115</xm:sqref>
        </x14:dataValidation>
        <x14:dataValidation type="list" allowBlank="1" showInputMessage="1" showErrorMessage="1" xr:uid="{00000000-0002-0000-0400-00007A010000}">
          <x14:formula1>
            <xm:f>OFFSET(Paramétrage!$K$2,1,MATCH($P$116,Paramétrage!$K$2:$U$2,0)-1,COUNTA(OFFSET(Paramétrage!$K$2,1,MATCH($P$116,Paramétrage!$K$2:$U$2,0)-1,53,1)),1)</xm:f>
          </x14:formula1>
          <xm:sqref>Q116</xm:sqref>
        </x14:dataValidation>
        <x14:dataValidation type="list" allowBlank="1" showInputMessage="1" showErrorMessage="1" xr:uid="{00000000-0002-0000-0400-00007B010000}">
          <x14:formula1>
            <xm:f>OFFSET(Paramétrage!$K$2,1,MATCH($P$117,Paramétrage!$K$2:$U$2,0)-1,COUNTA(OFFSET(Paramétrage!$K$2,1,MATCH($P$117,Paramétrage!$K$2:$U$2,0)-1,53,1)),1)</xm:f>
          </x14:formula1>
          <xm:sqref>Q117</xm:sqref>
        </x14:dataValidation>
        <x14:dataValidation type="list" allowBlank="1" showInputMessage="1" showErrorMessage="1" xr:uid="{00000000-0002-0000-0400-00007C010000}">
          <x14:formula1>
            <xm:f>OFFSET(Paramétrage!$K$2,1,MATCH($P$118,Paramétrage!$K$2:$U$2,0)-1,COUNTA(OFFSET(Paramétrage!$K$2,1,MATCH($P$118,Paramétrage!$K$2:$U$2,0)-1,53,1)),1)</xm:f>
          </x14:formula1>
          <xm:sqref>Q118</xm:sqref>
        </x14:dataValidation>
        <x14:dataValidation type="list" allowBlank="1" showInputMessage="1" showErrorMessage="1" xr:uid="{00000000-0002-0000-0400-00007D010000}">
          <x14:formula1>
            <xm:f>OFFSET(Paramétrage!$K$2,1,MATCH($P$119,Paramétrage!$K$2:$U$2,0)-1,COUNTA(OFFSET(Paramétrage!$K$2,1,MATCH($P$119,Paramétrage!$K$2:$U$2,0)-1,53,1)),1)</xm:f>
          </x14:formula1>
          <xm:sqref>Q119</xm:sqref>
        </x14:dataValidation>
        <x14:dataValidation type="list" allowBlank="1" showInputMessage="1" showErrorMessage="1" xr:uid="{00000000-0002-0000-0400-00007E010000}">
          <x14:formula1>
            <xm:f>OFFSET(Paramétrage!$K$2,1,MATCH($P$120,Paramétrage!$K$2:$U$2,0)-1,COUNTA(OFFSET(Paramétrage!$K$2,1,MATCH($P$120,Paramétrage!$K$2:$U$2,0)-1,53,1)),1)</xm:f>
          </x14:formula1>
          <xm:sqref>Q120</xm:sqref>
        </x14:dataValidation>
        <x14:dataValidation type="list" allowBlank="1" showInputMessage="1" showErrorMessage="1" xr:uid="{00000000-0002-0000-0400-00007F010000}">
          <x14:formula1>
            <xm:f>OFFSET(Paramétrage!$K$2,1,MATCH($P$121,Paramétrage!$K$2:$U$2,0)-1,COUNTA(OFFSET(Paramétrage!$K$2,1,MATCH($P$121,Paramétrage!$K$2:$U$2,0)-1,53,1)),1)</xm:f>
          </x14:formula1>
          <xm:sqref>Q121</xm:sqref>
        </x14:dataValidation>
        <x14:dataValidation type="list" allowBlank="1" showInputMessage="1" showErrorMessage="1" xr:uid="{00000000-0002-0000-0400-000080010000}">
          <x14:formula1>
            <xm:f>OFFSET(Paramétrage!$K$2,1,MATCH($P$122,Paramétrage!$K$2:$U$2,0)-1,COUNTA(OFFSET(Paramétrage!$K$2,1,MATCH($P$122,Paramétrage!$K$2:$U$2,0)-1,53,1)),1)</xm:f>
          </x14:formula1>
          <xm:sqref>Q122</xm:sqref>
        </x14:dataValidation>
        <x14:dataValidation type="list" allowBlank="1" showInputMessage="1" showErrorMessage="1" xr:uid="{00000000-0002-0000-0400-000081010000}">
          <x14:formula1>
            <xm:f>OFFSET(Paramétrage!$K$2,1,MATCH($P$123,Paramétrage!$K$2:$U$2,0)-1,COUNTA(OFFSET(Paramétrage!$K$2,1,MATCH($P$123,Paramétrage!$K$2:$U$2,0)-1,53,1)),1)</xm:f>
          </x14:formula1>
          <xm:sqref>Q123</xm:sqref>
        </x14:dataValidation>
        <x14:dataValidation type="list" allowBlank="1" showInputMessage="1" showErrorMessage="1" xr:uid="{00000000-0002-0000-0400-000082010000}">
          <x14:formula1>
            <xm:f>OFFSET(Paramétrage!$K$2,1,MATCH($P$124,Paramétrage!$K$2:$U$2,0)-1,COUNTA(OFFSET(Paramétrage!$K$2,1,MATCH($P$124,Paramétrage!$K$2:$U$2,0)-1,53,1)),1)</xm:f>
          </x14:formula1>
          <xm:sqref>Q124</xm:sqref>
        </x14:dataValidation>
        <x14:dataValidation type="list" allowBlank="1" showInputMessage="1" showErrorMessage="1" xr:uid="{00000000-0002-0000-0400-000083010000}">
          <x14:formula1>
            <xm:f>OFFSET(Paramétrage!$K$2,1,MATCH($P$125,Paramétrage!$K$2:$U$2,0)-1,COUNTA(OFFSET(Paramétrage!$K$2,1,MATCH($P$125,Paramétrage!$K$2:$U$2,0)-1,53,1)),1)</xm:f>
          </x14:formula1>
          <xm:sqref>Q125</xm:sqref>
        </x14:dataValidation>
        <x14:dataValidation type="list" allowBlank="1" showInputMessage="1" showErrorMessage="1" xr:uid="{00000000-0002-0000-0400-000084010000}">
          <x14:formula1>
            <xm:f>OFFSET(Paramétrage!$K$2,1,MATCH($P$126,Paramétrage!$K$2:$U$2,0)-1,COUNTA(OFFSET(Paramétrage!$K$2,1,MATCH($P$126,Paramétrage!$K$2:$U$2,0)-1,53,1)),1)</xm:f>
          </x14:formula1>
          <xm:sqref>Q126</xm:sqref>
        </x14:dataValidation>
        <x14:dataValidation type="list" allowBlank="1" showInputMessage="1" showErrorMessage="1" xr:uid="{00000000-0002-0000-0400-000085010000}">
          <x14:formula1>
            <xm:f>OFFSET(Paramétrage!$K$2,1,MATCH($P$127,Paramétrage!$K$2:$U$2,0)-1,COUNTA(OFFSET(Paramétrage!$K$2,1,MATCH($P$127,Paramétrage!$K$2:$U$2,0)-1,53,1)),1)</xm:f>
          </x14:formula1>
          <xm:sqref>Q127</xm:sqref>
        </x14:dataValidation>
        <x14:dataValidation type="list" allowBlank="1" showInputMessage="1" showErrorMessage="1" xr:uid="{00000000-0002-0000-0400-000086010000}">
          <x14:formula1>
            <xm:f>OFFSET(Paramétrage!$K$2,1,MATCH($P$128,Paramétrage!$K$2:$U$2,0)-1,COUNTA(OFFSET(Paramétrage!$K$2,1,MATCH($P$128,Paramétrage!$K$2:$U$2,0)-1,53,1)),1)</xm:f>
          </x14:formula1>
          <xm:sqref>Q128</xm:sqref>
        </x14:dataValidation>
        <x14:dataValidation type="list" allowBlank="1" showInputMessage="1" showErrorMessage="1" xr:uid="{00000000-0002-0000-0400-000087010000}">
          <x14:formula1>
            <xm:f>OFFSET(Paramétrage!$K$2,1,MATCH($P$129,Paramétrage!$K$2:$U$2,0)-1,COUNTA(OFFSET(Paramétrage!$K$2,1,MATCH($P$129,Paramétrage!$K$2:$U$2,0)-1,53,1)),1)</xm:f>
          </x14:formula1>
          <xm:sqref>Q129</xm:sqref>
        </x14:dataValidation>
        <x14:dataValidation type="list" allowBlank="1" showInputMessage="1" showErrorMessage="1" xr:uid="{00000000-0002-0000-0400-000088010000}">
          <x14:formula1>
            <xm:f>OFFSET(Paramétrage!$K$2,1,MATCH($P$130,Paramétrage!$K$2:$U$2,0)-1,COUNTA(OFFSET(Paramétrage!$K$2,1,MATCH($P$130,Paramétrage!$K$2:$U$2,0)-1,53,1)),1)</xm:f>
          </x14:formula1>
          <xm:sqref>Q130</xm:sqref>
        </x14:dataValidation>
        <x14:dataValidation type="list" allowBlank="1" showInputMessage="1" showErrorMessage="1" xr:uid="{00000000-0002-0000-0400-000089010000}">
          <x14:formula1>
            <xm:f>OFFSET(Paramétrage!$K$2,1,MATCH($P$131,Paramétrage!$K$2:$U$2,0)-1,COUNTA(OFFSET(Paramétrage!$K$2,1,MATCH($P$131,Paramétrage!$K$2:$U$2,0)-1,53,1)),1)</xm:f>
          </x14:formula1>
          <xm:sqref>Q131</xm:sqref>
        </x14:dataValidation>
        <x14:dataValidation type="list" allowBlank="1" showInputMessage="1" showErrorMessage="1" xr:uid="{00000000-0002-0000-0400-00008A010000}">
          <x14:formula1>
            <xm:f>OFFSET(Paramétrage!$K$2,1,MATCH($P$132,Paramétrage!$K$2:$U$2,0)-1,COUNTA(OFFSET(Paramétrage!$K$2,1,MATCH($P$132,Paramétrage!$K$2:$U$2,0)-1,53,1)),1)</xm:f>
          </x14:formula1>
          <xm:sqref>Q132</xm:sqref>
        </x14:dataValidation>
        <x14:dataValidation type="list" allowBlank="1" showInputMessage="1" showErrorMessage="1" xr:uid="{00000000-0002-0000-0400-00008B010000}">
          <x14:formula1>
            <xm:f>OFFSET(Paramétrage!$K$2,1,MATCH($P$133,Paramétrage!$K$2:$U$2,0)-1,COUNTA(OFFSET(Paramétrage!$K$2,1,MATCH($P$133,Paramétrage!$K$2:$U$2,0)-1,53,1)),1)</xm:f>
          </x14:formula1>
          <xm:sqref>Q133</xm:sqref>
        </x14:dataValidation>
        <x14:dataValidation type="list" allowBlank="1" showInputMessage="1" showErrorMessage="1" xr:uid="{00000000-0002-0000-0400-00008C010000}">
          <x14:formula1>
            <xm:f>OFFSET(Paramétrage!$K$2,1,MATCH($P$134,Paramétrage!$K$2:$U$2,0)-1,COUNTA(OFFSET(Paramétrage!$K$2,1,MATCH($P$134,Paramétrage!$K$2:$U$2,0)-1,53,1)),1)</xm:f>
          </x14:formula1>
          <xm:sqref>Q134</xm:sqref>
        </x14:dataValidation>
        <x14:dataValidation type="list" allowBlank="1" showInputMessage="1" showErrorMessage="1" xr:uid="{00000000-0002-0000-0400-00008D010000}">
          <x14:formula1>
            <xm:f>OFFSET(Paramétrage!$K$2,1,MATCH($P$135,Paramétrage!$K$2:$U$2,0)-1,COUNTA(OFFSET(Paramétrage!$K$2,1,MATCH($P$135,Paramétrage!$K$2:$U$2,0)-1,53,1)),1)</xm:f>
          </x14:formula1>
          <xm:sqref>Q135</xm:sqref>
        </x14:dataValidation>
        <x14:dataValidation type="list" allowBlank="1" showInputMessage="1" showErrorMessage="1" xr:uid="{00000000-0002-0000-0400-00008E010000}">
          <x14:formula1>
            <xm:f>OFFSET(Paramétrage!$K$2,1,MATCH($P$136,Paramétrage!$K$2:$U$2,0)-1,COUNTA(OFFSET(Paramétrage!$K$2,1,MATCH($P$136,Paramétrage!$K$2:$U$2,0)-1,53,1)),1)</xm:f>
          </x14:formula1>
          <xm:sqref>Q136</xm:sqref>
        </x14:dataValidation>
        <x14:dataValidation type="list" allowBlank="1" showInputMessage="1" showErrorMessage="1" xr:uid="{00000000-0002-0000-0400-00008F010000}">
          <x14:formula1>
            <xm:f>OFFSET(Paramétrage!$K$2,1,MATCH($P$137,Paramétrage!$K$2:$U$2,0)-1,COUNTA(OFFSET(Paramétrage!$K$2,1,MATCH($P$137,Paramétrage!$K$2:$U$2,0)-1,53,1)),1)</xm:f>
          </x14:formula1>
          <xm:sqref>Q137</xm:sqref>
        </x14:dataValidation>
        <x14:dataValidation type="list" allowBlank="1" showInputMessage="1" showErrorMessage="1" xr:uid="{00000000-0002-0000-0400-000090010000}">
          <x14:formula1>
            <xm:f>OFFSET(Paramétrage!$K$2,1,MATCH($P$138,Paramétrage!$K$2:$U$2,0)-1,COUNTA(OFFSET(Paramétrage!$K$2,1,MATCH($P$138,Paramétrage!$K$2:$U$2,0)-1,53,1)),1)</xm:f>
          </x14:formula1>
          <xm:sqref>Q138</xm:sqref>
        </x14:dataValidation>
        <x14:dataValidation type="list" allowBlank="1" showInputMessage="1" showErrorMessage="1" xr:uid="{00000000-0002-0000-0400-000091010000}">
          <x14:formula1>
            <xm:f>OFFSET(Paramétrage!$K$2,1,MATCH($P$139,Paramétrage!$K$2:$U$2,0)-1,COUNTA(OFFSET(Paramétrage!$K$2,1,MATCH($P$139,Paramétrage!$K$2:$U$2,0)-1,53,1)),1)</xm:f>
          </x14:formula1>
          <xm:sqref>Q139</xm:sqref>
        </x14:dataValidation>
        <x14:dataValidation type="list" allowBlank="1" showInputMessage="1" showErrorMessage="1" xr:uid="{00000000-0002-0000-0400-000092010000}">
          <x14:formula1>
            <xm:f>OFFSET(Paramétrage!$K$2,1,MATCH($P$140,Paramétrage!$K$2:$U$2,0)-1,COUNTA(OFFSET(Paramétrage!$K$2,1,MATCH($P$140,Paramétrage!$K$2:$U$2,0)-1,53,1)),1)</xm:f>
          </x14:formula1>
          <xm:sqref>Q140</xm:sqref>
        </x14:dataValidation>
        <x14:dataValidation type="list" allowBlank="1" showInputMessage="1" showErrorMessage="1" xr:uid="{00000000-0002-0000-0400-000093010000}">
          <x14:formula1>
            <xm:f>OFFSET(Paramétrage!$K$2,1,MATCH($P$141,Paramétrage!$K$2:$U$2,0)-1,COUNTA(OFFSET(Paramétrage!$K$2,1,MATCH($P$141,Paramétrage!$K$2:$U$2,0)-1,53,1)),1)</xm:f>
          </x14:formula1>
          <xm:sqref>Q141</xm:sqref>
        </x14:dataValidation>
        <x14:dataValidation type="list" allowBlank="1" showInputMessage="1" showErrorMessage="1" xr:uid="{00000000-0002-0000-0400-000094010000}">
          <x14:formula1>
            <xm:f>OFFSET(Paramétrage!$K$2,1,MATCH($P$142,Paramétrage!$K$2:$U$2,0)-1,COUNTA(OFFSET(Paramétrage!$K$2,1,MATCH($P$142,Paramétrage!$K$2:$U$2,0)-1,53,1)),1)</xm:f>
          </x14:formula1>
          <xm:sqref>Q142</xm:sqref>
        </x14:dataValidation>
        <x14:dataValidation type="list" allowBlank="1" showInputMessage="1" showErrorMessage="1" xr:uid="{00000000-0002-0000-0400-000095010000}">
          <x14:formula1>
            <xm:f>OFFSET(Paramétrage!$K$2,1,MATCH($P$143,Paramétrage!$K$2:$U$2,0)-1,COUNTA(OFFSET(Paramétrage!$K$2,1,MATCH($P$143,Paramétrage!$K$2:$U$2,0)-1,53,1)),1)</xm:f>
          </x14:formula1>
          <xm:sqref>Q143</xm:sqref>
        </x14:dataValidation>
        <x14:dataValidation type="list" allowBlank="1" showInputMessage="1" showErrorMessage="1" xr:uid="{00000000-0002-0000-0400-000096010000}">
          <x14:formula1>
            <xm:f>OFFSET(Paramétrage!$K$2,1,MATCH($P$144,Paramétrage!$K$2:$U$2,0)-1,COUNTA(OFFSET(Paramétrage!$K$2,1,MATCH($P$144,Paramétrage!$K$2:$U$2,0)-1,53,1)),1)</xm:f>
          </x14:formula1>
          <xm:sqref>Q144</xm:sqref>
        </x14:dataValidation>
        <x14:dataValidation type="list" allowBlank="1" showInputMessage="1" showErrorMessage="1" xr:uid="{00000000-0002-0000-0400-000097010000}">
          <x14:formula1>
            <xm:f>OFFSET(Paramétrage!$K$2,1,MATCH($P$145,Paramétrage!$K$2:$U$2,0)-1,COUNTA(OFFSET(Paramétrage!$K$2,1,MATCH($P$145,Paramétrage!$K$2:$U$2,0)-1,53,1)),1)</xm:f>
          </x14:formula1>
          <xm:sqref>Q145</xm:sqref>
        </x14:dataValidation>
        <x14:dataValidation type="list" allowBlank="1" showInputMessage="1" showErrorMessage="1" xr:uid="{00000000-0002-0000-0400-000098010000}">
          <x14:formula1>
            <xm:f>OFFSET(Paramétrage!$K$2,1,MATCH($P$146,Paramétrage!$K$2:$U$2,0)-1,COUNTA(OFFSET(Paramétrage!$K$2,1,MATCH($P$146,Paramétrage!$K$2:$U$2,0)-1,53,1)),1)</xm:f>
          </x14:formula1>
          <xm:sqref>Q146</xm:sqref>
        </x14:dataValidation>
        <x14:dataValidation type="list" allowBlank="1" showInputMessage="1" showErrorMessage="1" xr:uid="{00000000-0002-0000-0400-000099010000}">
          <x14:formula1>
            <xm:f>OFFSET(Paramétrage!$K$2,1,MATCH($P$147,Paramétrage!$K$2:$U$2,0)-1,COUNTA(OFFSET(Paramétrage!$K$2,1,MATCH($P$147,Paramétrage!$K$2:$U$2,0)-1,53,1)),1)</xm:f>
          </x14:formula1>
          <xm:sqref>Q147</xm:sqref>
        </x14:dataValidation>
        <x14:dataValidation type="list" allowBlank="1" showInputMessage="1" showErrorMessage="1" xr:uid="{00000000-0002-0000-0400-00009A010000}">
          <x14:formula1>
            <xm:f>OFFSET(Paramétrage!$K$2,1,MATCH($P$148,Paramétrage!$K$2:$U$2,0)-1,COUNTA(OFFSET(Paramétrage!$K$2,1,MATCH($P$148,Paramétrage!$K$2:$U$2,0)-1,53,1)),1)</xm:f>
          </x14:formula1>
          <xm:sqref>Q148</xm:sqref>
        </x14:dataValidation>
        <x14:dataValidation type="list" allowBlank="1" showInputMessage="1" showErrorMessage="1" xr:uid="{00000000-0002-0000-0400-00009B010000}">
          <x14:formula1>
            <xm:f>OFFSET(Paramétrage!$K$2,1,MATCH($P$149,Paramétrage!$K$2:$U$2,0)-1,COUNTA(OFFSET(Paramétrage!$K$2,1,MATCH($P$149,Paramétrage!$K$2:$U$2,0)-1,53,1)),1)</xm:f>
          </x14:formula1>
          <xm:sqref>Q149</xm:sqref>
        </x14:dataValidation>
        <x14:dataValidation type="list" allowBlank="1" showInputMessage="1" showErrorMessage="1" xr:uid="{00000000-0002-0000-0400-00009C010000}">
          <x14:formula1>
            <xm:f>OFFSET(Paramétrage!$K$2,1,MATCH($P$150,Paramétrage!$K$2:$U$2,0)-1,COUNTA(OFFSET(Paramétrage!$K$2,1,MATCH($P$150,Paramétrage!$K$2:$U$2,0)-1,53,1)),1)</xm:f>
          </x14:formula1>
          <xm:sqref>Q150</xm:sqref>
        </x14:dataValidation>
        <x14:dataValidation type="list" allowBlank="1" showInputMessage="1" showErrorMessage="1" xr:uid="{00000000-0002-0000-0400-00009D010000}">
          <x14:formula1>
            <xm:f>OFFSET(Paramétrage!$K$2,1,MATCH($P$151,Paramétrage!$K$2:$U$2,0)-1,COUNTA(OFFSET(Paramétrage!$K$2,1,MATCH($P$151,Paramétrage!$K$2:$U$2,0)-1,53,1)),1)</xm:f>
          </x14:formula1>
          <xm:sqref>Q151</xm:sqref>
        </x14:dataValidation>
        <x14:dataValidation type="list" allowBlank="1" showInputMessage="1" showErrorMessage="1" xr:uid="{00000000-0002-0000-0400-00009E010000}">
          <x14:formula1>
            <xm:f>OFFSET(Paramétrage!$K$2,1,MATCH($P$152,Paramétrage!$K$2:$U$2,0)-1,COUNTA(OFFSET(Paramétrage!$K$2,1,MATCH($P$152,Paramétrage!$K$2:$U$2,0)-1,53,1)),1)</xm:f>
          </x14:formula1>
          <xm:sqref>Q152</xm:sqref>
        </x14:dataValidation>
        <x14:dataValidation type="list" allowBlank="1" showInputMessage="1" showErrorMessage="1" xr:uid="{00000000-0002-0000-0400-00009F010000}">
          <x14:formula1>
            <xm:f>OFFSET(Paramétrage!$K$2,1,MATCH($P$153,Paramétrage!$K$2:$U$2,0)-1,COUNTA(OFFSET(Paramétrage!$K$2,1,MATCH($P$153,Paramétrage!$K$2:$U$2,0)-1,53,1)),1)</xm:f>
          </x14:formula1>
          <xm:sqref>Q153</xm:sqref>
        </x14:dataValidation>
        <x14:dataValidation type="list" allowBlank="1" showInputMessage="1" showErrorMessage="1" xr:uid="{00000000-0002-0000-0400-0000A0010000}">
          <x14:formula1>
            <xm:f>OFFSET(Paramétrage!$K$2,1,MATCH($P$154,Paramétrage!$K$2:$U$2,0)-1,COUNTA(OFFSET(Paramétrage!$K$2,1,MATCH($P$154,Paramétrage!$K$2:$U$2,0)-1,53,1)),1)</xm:f>
          </x14:formula1>
          <xm:sqref>Q154</xm:sqref>
        </x14:dataValidation>
        <x14:dataValidation type="list" allowBlank="1" showInputMessage="1" showErrorMessage="1" xr:uid="{00000000-0002-0000-0400-0000A1010000}">
          <x14:formula1>
            <xm:f>Paramétrage!$G$4:$G$5</xm:f>
          </x14:formula1>
          <xm:sqref>O17:O155 L17:L155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U134"/>
  <sheetViews>
    <sheetView topLeftCell="A2" workbookViewId="0">
      <selection activeCell="D24" sqref="D24"/>
    </sheetView>
  </sheetViews>
  <sheetFormatPr baseColWidth="10" defaultColWidth="11.7109375" defaultRowHeight="12.75" x14ac:dyDescent="0.2"/>
  <cols>
    <col min="1" max="8" width="11.7109375" style="1"/>
    <col min="9" max="9" width="24" style="1" customWidth="1"/>
    <col min="10" max="16384" width="11.7109375" style="1"/>
  </cols>
  <sheetData>
    <row r="2" spans="1:21" x14ac:dyDescent="0.2">
      <c r="A2" s="1" t="s">
        <v>302</v>
      </c>
      <c r="I2" s="1" t="s">
        <v>303</v>
      </c>
      <c r="K2" s="1" t="s">
        <v>409</v>
      </c>
      <c r="L2" s="1" t="s">
        <v>408</v>
      </c>
      <c r="M2" s="1" t="s">
        <v>429</v>
      </c>
      <c r="N2" s="1" t="s">
        <v>460</v>
      </c>
      <c r="O2" s="1" t="s">
        <v>459</v>
      </c>
      <c r="P2" s="1" t="s">
        <v>471</v>
      </c>
      <c r="Q2" s="1" t="s">
        <v>478</v>
      </c>
      <c r="R2" s="1" t="s">
        <v>481</v>
      </c>
      <c r="S2" s="1" t="s">
        <v>481</v>
      </c>
      <c r="T2" s="1" t="s">
        <v>489</v>
      </c>
      <c r="U2" s="1" t="s">
        <v>498</v>
      </c>
    </row>
    <row r="3" spans="1:21" x14ac:dyDescent="0.2">
      <c r="A3" s="28" t="s">
        <v>287</v>
      </c>
      <c r="G3" s="1" t="s">
        <v>285</v>
      </c>
      <c r="I3" s="30" t="s">
        <v>304</v>
      </c>
      <c r="K3" s="30" t="s">
        <v>355</v>
      </c>
      <c r="L3" s="30" t="s">
        <v>401</v>
      </c>
      <c r="M3" s="30" t="s">
        <v>410</v>
      </c>
      <c r="N3" s="30" t="s">
        <v>418</v>
      </c>
      <c r="O3" s="30" t="s">
        <v>430</v>
      </c>
      <c r="P3" s="30" t="s">
        <v>461</v>
      </c>
      <c r="Q3" s="30" t="s">
        <v>472</v>
      </c>
      <c r="R3" s="30" t="s">
        <v>479</v>
      </c>
      <c r="S3" s="30" t="s">
        <v>482</v>
      </c>
      <c r="T3" s="30" t="s">
        <v>485</v>
      </c>
      <c r="U3" s="28" t="s">
        <v>490</v>
      </c>
    </row>
    <row r="4" spans="1:21" x14ac:dyDescent="0.2">
      <c r="A4" s="29" t="s">
        <v>288</v>
      </c>
      <c r="G4" s="1" t="s">
        <v>286</v>
      </c>
      <c r="I4" s="31" t="s">
        <v>305</v>
      </c>
      <c r="K4" s="31" t="s">
        <v>356</v>
      </c>
      <c r="L4" s="31" t="s">
        <v>356</v>
      </c>
      <c r="M4" s="31" t="s">
        <v>356</v>
      </c>
      <c r="N4" s="31" t="s">
        <v>356</v>
      </c>
      <c r="O4" s="31" t="s">
        <v>431</v>
      </c>
      <c r="P4" s="31" t="s">
        <v>431</v>
      </c>
      <c r="Q4" s="31" t="s">
        <v>356</v>
      </c>
      <c r="R4" s="31" t="s">
        <v>356</v>
      </c>
      <c r="S4" s="31" t="s">
        <v>356</v>
      </c>
      <c r="T4" s="31" t="s">
        <v>356</v>
      </c>
      <c r="U4" s="29" t="s">
        <v>491</v>
      </c>
    </row>
    <row r="5" spans="1:21" x14ac:dyDescent="0.2">
      <c r="A5" s="28" t="s">
        <v>289</v>
      </c>
      <c r="G5" s="1" t="s">
        <v>279</v>
      </c>
      <c r="I5" s="30" t="s">
        <v>306</v>
      </c>
      <c r="K5" s="30" t="s">
        <v>357</v>
      </c>
      <c r="L5" s="30" t="s">
        <v>357</v>
      </c>
      <c r="M5" s="30" t="s">
        <v>357</v>
      </c>
      <c r="N5" s="30" t="s">
        <v>357</v>
      </c>
      <c r="O5" s="30" t="s">
        <v>432</v>
      </c>
      <c r="P5" s="30" t="s">
        <v>432</v>
      </c>
      <c r="Q5" s="30" t="s">
        <v>357</v>
      </c>
      <c r="R5" s="30" t="s">
        <v>357</v>
      </c>
      <c r="S5" s="30" t="s">
        <v>357</v>
      </c>
      <c r="T5" s="30" t="s">
        <v>357</v>
      </c>
      <c r="U5" s="28" t="s">
        <v>492</v>
      </c>
    </row>
    <row r="6" spans="1:21" x14ac:dyDescent="0.2">
      <c r="A6" s="29" t="s">
        <v>290</v>
      </c>
      <c r="I6" s="31" t="s">
        <v>307</v>
      </c>
      <c r="K6" s="31" t="s">
        <v>358</v>
      </c>
      <c r="L6" s="31" t="s">
        <v>358</v>
      </c>
      <c r="M6" s="31" t="s">
        <v>358</v>
      </c>
      <c r="N6" s="31" t="s">
        <v>358</v>
      </c>
      <c r="O6" s="31" t="s">
        <v>433</v>
      </c>
      <c r="P6" s="31" t="s">
        <v>433</v>
      </c>
      <c r="Q6" s="31" t="s">
        <v>358</v>
      </c>
      <c r="R6" s="31" t="s">
        <v>358</v>
      </c>
      <c r="S6" s="31" t="s">
        <v>358</v>
      </c>
      <c r="T6" s="31" t="s">
        <v>358</v>
      </c>
      <c r="U6" s="29" t="s">
        <v>493</v>
      </c>
    </row>
    <row r="7" spans="1:21" x14ac:dyDescent="0.2">
      <c r="A7" s="28" t="s">
        <v>291</v>
      </c>
      <c r="I7" s="30" t="s">
        <v>308</v>
      </c>
      <c r="K7" s="30" t="s">
        <v>359</v>
      </c>
      <c r="L7" s="30" t="s">
        <v>359</v>
      </c>
      <c r="M7" s="30" t="s">
        <v>359</v>
      </c>
      <c r="N7" s="30" t="s">
        <v>359</v>
      </c>
      <c r="O7" s="30" t="s">
        <v>434</v>
      </c>
      <c r="P7" s="30" t="s">
        <v>434</v>
      </c>
      <c r="Q7" s="30" t="s">
        <v>359</v>
      </c>
      <c r="R7" s="30" t="s">
        <v>359</v>
      </c>
      <c r="S7" s="30" t="s">
        <v>359</v>
      </c>
      <c r="T7" s="30" t="s">
        <v>359</v>
      </c>
      <c r="U7" s="28" t="s">
        <v>494</v>
      </c>
    </row>
    <row r="8" spans="1:21" x14ac:dyDescent="0.2">
      <c r="A8" s="29" t="s">
        <v>292</v>
      </c>
      <c r="I8" s="31" t="s">
        <v>309</v>
      </c>
      <c r="K8" s="31" t="s">
        <v>360</v>
      </c>
      <c r="L8" s="31" t="s">
        <v>360</v>
      </c>
      <c r="M8" s="31" t="s">
        <v>360</v>
      </c>
      <c r="N8" s="31" t="s">
        <v>360</v>
      </c>
      <c r="O8" s="31" t="s">
        <v>435</v>
      </c>
      <c r="P8" s="31" t="s">
        <v>435</v>
      </c>
      <c r="Q8" s="31" t="s">
        <v>360</v>
      </c>
      <c r="R8" s="31" t="s">
        <v>360</v>
      </c>
      <c r="S8" s="31" t="s">
        <v>360</v>
      </c>
      <c r="T8" s="31" t="s">
        <v>360</v>
      </c>
      <c r="U8" s="29" t="s">
        <v>495</v>
      </c>
    </row>
    <row r="9" spans="1:21" x14ac:dyDescent="0.2">
      <c r="A9" s="28" t="s">
        <v>293</v>
      </c>
      <c r="I9" s="30" t="s">
        <v>310</v>
      </c>
      <c r="K9" s="30" t="s">
        <v>361</v>
      </c>
      <c r="L9" s="30" t="s">
        <v>361</v>
      </c>
      <c r="M9" s="30" t="s">
        <v>361</v>
      </c>
      <c r="N9" s="30" t="s">
        <v>361</v>
      </c>
      <c r="O9" s="30" t="s">
        <v>436</v>
      </c>
      <c r="P9" s="30" t="s">
        <v>436</v>
      </c>
      <c r="Q9" s="30" t="s">
        <v>361</v>
      </c>
      <c r="R9" s="30" t="s">
        <v>361</v>
      </c>
      <c r="S9" s="30" t="s">
        <v>361</v>
      </c>
      <c r="T9" s="30" t="s">
        <v>361</v>
      </c>
      <c r="U9" s="28" t="s">
        <v>496</v>
      </c>
    </row>
    <row r="10" spans="1:21" x14ac:dyDescent="0.2">
      <c r="A10" s="29" t="s">
        <v>282</v>
      </c>
      <c r="I10" s="31" t="s">
        <v>311</v>
      </c>
      <c r="K10" s="31" t="s">
        <v>362</v>
      </c>
      <c r="L10" s="31" t="s">
        <v>362</v>
      </c>
      <c r="M10" s="31" t="s">
        <v>362</v>
      </c>
      <c r="N10" s="31" t="s">
        <v>362</v>
      </c>
      <c r="O10" s="31" t="s">
        <v>437</v>
      </c>
      <c r="P10" s="31" t="s">
        <v>437</v>
      </c>
      <c r="Q10" s="31" t="s">
        <v>362</v>
      </c>
      <c r="R10" s="31" t="s">
        <v>362</v>
      </c>
      <c r="S10" s="31" t="s">
        <v>362</v>
      </c>
      <c r="T10" s="31" t="s">
        <v>362</v>
      </c>
      <c r="U10" s="29" t="s">
        <v>497</v>
      </c>
    </row>
    <row r="11" spans="1:21" x14ac:dyDescent="0.2">
      <c r="A11" s="28" t="s">
        <v>281</v>
      </c>
      <c r="I11" s="30" t="s">
        <v>312</v>
      </c>
      <c r="K11" s="30" t="s">
        <v>363</v>
      </c>
      <c r="L11" s="30" t="s">
        <v>363</v>
      </c>
      <c r="M11" s="30" t="s">
        <v>363</v>
      </c>
      <c r="N11" s="30" t="s">
        <v>363</v>
      </c>
      <c r="O11" s="30" t="s">
        <v>363</v>
      </c>
      <c r="P11" s="30" t="s">
        <v>363</v>
      </c>
      <c r="Q11" s="30" t="s">
        <v>363</v>
      </c>
      <c r="R11" s="30" t="s">
        <v>363</v>
      </c>
      <c r="S11" s="30" t="s">
        <v>363</v>
      </c>
      <c r="T11" s="30" t="s">
        <v>363</v>
      </c>
    </row>
    <row r="12" spans="1:21" x14ac:dyDescent="0.2">
      <c r="A12" s="29" t="s">
        <v>280</v>
      </c>
      <c r="I12" s="31" t="s">
        <v>313</v>
      </c>
      <c r="K12" s="31" t="s">
        <v>364</v>
      </c>
      <c r="L12" s="31" t="s">
        <v>364</v>
      </c>
      <c r="M12" s="31" t="s">
        <v>364</v>
      </c>
      <c r="N12" s="31" t="s">
        <v>364</v>
      </c>
      <c r="O12" s="31" t="s">
        <v>438</v>
      </c>
      <c r="P12" s="31" t="s">
        <v>438</v>
      </c>
      <c r="Q12" s="31" t="s">
        <v>364</v>
      </c>
      <c r="R12" s="31" t="s">
        <v>364</v>
      </c>
      <c r="S12" s="31" t="s">
        <v>364</v>
      </c>
      <c r="T12" s="31" t="s">
        <v>364</v>
      </c>
    </row>
    <row r="13" spans="1:21" x14ac:dyDescent="0.2">
      <c r="A13" s="28" t="s">
        <v>294</v>
      </c>
      <c r="I13" s="30" t="s">
        <v>314</v>
      </c>
      <c r="K13" s="30" t="s">
        <v>365</v>
      </c>
      <c r="L13" s="30" t="s">
        <v>365</v>
      </c>
      <c r="M13" s="30" t="s">
        <v>365</v>
      </c>
      <c r="N13" s="30" t="s">
        <v>365</v>
      </c>
      <c r="O13" s="30" t="s">
        <v>439</v>
      </c>
      <c r="P13" s="30" t="s">
        <v>439</v>
      </c>
      <c r="Q13" s="30" t="s">
        <v>365</v>
      </c>
      <c r="R13" s="30" t="s">
        <v>365</v>
      </c>
      <c r="S13" s="30" t="s">
        <v>365</v>
      </c>
      <c r="T13" s="30" t="s">
        <v>365</v>
      </c>
    </row>
    <row r="14" spans="1:21" x14ac:dyDescent="0.2">
      <c r="A14" s="29" t="s">
        <v>295</v>
      </c>
      <c r="I14" s="31" t="s">
        <v>315</v>
      </c>
      <c r="K14" s="31" t="s">
        <v>366</v>
      </c>
      <c r="L14" s="31" t="s">
        <v>366</v>
      </c>
      <c r="M14" s="31" t="s">
        <v>366</v>
      </c>
      <c r="N14" s="31" t="s">
        <v>366</v>
      </c>
      <c r="O14" s="31" t="s">
        <v>440</v>
      </c>
      <c r="P14" s="31" t="s">
        <v>440</v>
      </c>
      <c r="Q14" s="31" t="s">
        <v>366</v>
      </c>
      <c r="R14" s="31" t="s">
        <v>366</v>
      </c>
      <c r="S14" s="31" t="s">
        <v>366</v>
      </c>
      <c r="T14" s="31" t="s">
        <v>366</v>
      </c>
    </row>
    <row r="15" spans="1:21" x14ac:dyDescent="0.2">
      <c r="A15" s="28" t="s">
        <v>296</v>
      </c>
      <c r="I15" s="30" t="s">
        <v>316</v>
      </c>
      <c r="K15" s="30" t="s">
        <v>367</v>
      </c>
      <c r="L15" s="30" t="s">
        <v>367</v>
      </c>
      <c r="M15" s="30" t="s">
        <v>367</v>
      </c>
      <c r="N15" s="30" t="s">
        <v>367</v>
      </c>
      <c r="O15" s="30" t="s">
        <v>367</v>
      </c>
      <c r="P15" s="30" t="s">
        <v>367</v>
      </c>
      <c r="Q15" s="30" t="s">
        <v>367</v>
      </c>
      <c r="R15" s="30" t="s">
        <v>367</v>
      </c>
      <c r="S15" s="30" t="s">
        <v>367</v>
      </c>
      <c r="T15" s="30" t="s">
        <v>367</v>
      </c>
    </row>
    <row r="16" spans="1:21" x14ac:dyDescent="0.2">
      <c r="A16" s="29" t="s">
        <v>297</v>
      </c>
      <c r="I16" s="31" t="s">
        <v>317</v>
      </c>
      <c r="K16" s="31" t="s">
        <v>368</v>
      </c>
      <c r="L16" s="31" t="s">
        <v>368</v>
      </c>
      <c r="M16" s="31" t="s">
        <v>368</v>
      </c>
      <c r="N16" s="31" t="s">
        <v>368</v>
      </c>
      <c r="O16" s="31" t="s">
        <v>368</v>
      </c>
      <c r="P16" s="31" t="s">
        <v>368</v>
      </c>
      <c r="Q16" s="31" t="s">
        <v>368</v>
      </c>
      <c r="R16" s="31" t="s">
        <v>368</v>
      </c>
      <c r="S16" s="31" t="s">
        <v>368</v>
      </c>
      <c r="T16" s="31" t="s">
        <v>368</v>
      </c>
    </row>
    <row r="17" spans="1:20" x14ac:dyDescent="0.2">
      <c r="A17" s="28" t="s">
        <v>298</v>
      </c>
      <c r="I17" s="30" t="s">
        <v>318</v>
      </c>
      <c r="K17" s="30" t="s">
        <v>369</v>
      </c>
      <c r="L17" s="30" t="s">
        <v>369</v>
      </c>
      <c r="M17" s="30" t="s">
        <v>369</v>
      </c>
      <c r="N17" s="30" t="s">
        <v>369</v>
      </c>
      <c r="O17" s="30" t="s">
        <v>369</v>
      </c>
      <c r="P17" s="30" t="s">
        <v>369</v>
      </c>
      <c r="Q17" s="30" t="s">
        <v>369</v>
      </c>
      <c r="R17" s="30" t="s">
        <v>369</v>
      </c>
      <c r="S17" s="30" t="s">
        <v>369</v>
      </c>
      <c r="T17" s="30" t="s">
        <v>369</v>
      </c>
    </row>
    <row r="18" spans="1:20" x14ac:dyDescent="0.2">
      <c r="A18" s="29" t="s">
        <v>299</v>
      </c>
      <c r="I18" s="31" t="s">
        <v>319</v>
      </c>
      <c r="K18" s="31" t="s">
        <v>370</v>
      </c>
      <c r="L18" s="31" t="s">
        <v>402</v>
      </c>
      <c r="M18" s="31" t="s">
        <v>411</v>
      </c>
      <c r="N18" s="31" t="s">
        <v>419</v>
      </c>
      <c r="O18" s="31" t="s">
        <v>441</v>
      </c>
      <c r="P18" s="31" t="s">
        <v>462</v>
      </c>
      <c r="Q18" s="31" t="s">
        <v>370</v>
      </c>
      <c r="R18" s="31" t="s">
        <v>402</v>
      </c>
      <c r="S18" s="31" t="s">
        <v>411</v>
      </c>
      <c r="T18" s="31" t="s">
        <v>419</v>
      </c>
    </row>
    <row r="19" spans="1:20" x14ac:dyDescent="0.2">
      <c r="A19" s="28" t="s">
        <v>300</v>
      </c>
      <c r="I19" s="30" t="s">
        <v>320</v>
      </c>
      <c r="K19" s="30" t="s">
        <v>371</v>
      </c>
      <c r="L19" s="30" t="s">
        <v>403</v>
      </c>
      <c r="M19" s="30" t="s">
        <v>412</v>
      </c>
      <c r="N19" s="30" t="s">
        <v>412</v>
      </c>
      <c r="O19" s="30" t="s">
        <v>412</v>
      </c>
      <c r="P19" s="30" t="s">
        <v>412</v>
      </c>
      <c r="Q19" s="30" t="s">
        <v>371</v>
      </c>
      <c r="R19" s="30" t="s">
        <v>403</v>
      </c>
      <c r="S19" s="30" t="s">
        <v>483</v>
      </c>
      <c r="T19" s="30" t="s">
        <v>483</v>
      </c>
    </row>
    <row r="20" spans="1:20" x14ac:dyDescent="0.2">
      <c r="A20" s="29" t="s">
        <v>301</v>
      </c>
      <c r="I20" s="31" t="s">
        <v>321</v>
      </c>
      <c r="K20" s="31" t="s">
        <v>372</v>
      </c>
      <c r="L20" s="31" t="s">
        <v>372</v>
      </c>
      <c r="M20" s="31" t="s">
        <v>413</v>
      </c>
      <c r="N20" s="31" t="s">
        <v>420</v>
      </c>
      <c r="O20" s="31" t="s">
        <v>413</v>
      </c>
      <c r="P20" s="31" t="s">
        <v>463</v>
      </c>
      <c r="Q20" s="31" t="s">
        <v>372</v>
      </c>
      <c r="R20" s="31" t="s">
        <v>372</v>
      </c>
      <c r="S20" s="31" t="s">
        <v>413</v>
      </c>
      <c r="T20" s="31" t="s">
        <v>486</v>
      </c>
    </row>
    <row r="21" spans="1:20" x14ac:dyDescent="0.2">
      <c r="A21" s="28" t="s">
        <v>284</v>
      </c>
      <c r="I21" s="30" t="s">
        <v>322</v>
      </c>
      <c r="K21" s="30" t="s">
        <v>373</v>
      </c>
      <c r="L21" s="30" t="s">
        <v>373</v>
      </c>
      <c r="M21" s="30" t="s">
        <v>373</v>
      </c>
      <c r="N21" s="30" t="s">
        <v>421</v>
      </c>
      <c r="O21" s="30" t="s">
        <v>373</v>
      </c>
      <c r="P21" s="30" t="s">
        <v>464</v>
      </c>
      <c r="Q21" s="30" t="s">
        <v>373</v>
      </c>
      <c r="R21" s="30" t="s">
        <v>373</v>
      </c>
      <c r="S21" s="30" t="s">
        <v>373</v>
      </c>
      <c r="T21" s="30" t="s">
        <v>464</v>
      </c>
    </row>
    <row r="22" spans="1:20" x14ac:dyDescent="0.2">
      <c r="A22" s="29" t="s">
        <v>283</v>
      </c>
      <c r="I22" s="31" t="s">
        <v>320</v>
      </c>
      <c r="K22" s="31" t="s">
        <v>374</v>
      </c>
      <c r="L22" s="31" t="s">
        <v>374</v>
      </c>
      <c r="M22" s="31" t="s">
        <v>374</v>
      </c>
      <c r="N22" s="31" t="s">
        <v>422</v>
      </c>
      <c r="O22" s="31" t="s">
        <v>374</v>
      </c>
      <c r="P22" s="31" t="s">
        <v>465</v>
      </c>
      <c r="Q22" s="31" t="s">
        <v>374</v>
      </c>
      <c r="R22" s="31" t="s">
        <v>374</v>
      </c>
      <c r="S22" s="31" t="s">
        <v>374</v>
      </c>
      <c r="T22" s="31" t="s">
        <v>421</v>
      </c>
    </row>
    <row r="23" spans="1:20" x14ac:dyDescent="0.2">
      <c r="A23" s="28"/>
      <c r="I23" s="30" t="s">
        <v>323</v>
      </c>
      <c r="K23" s="30" t="s">
        <v>375</v>
      </c>
      <c r="L23" s="30" t="s">
        <v>375</v>
      </c>
      <c r="M23" s="30" t="s">
        <v>375</v>
      </c>
      <c r="N23" s="30" t="s">
        <v>373</v>
      </c>
      <c r="O23" s="30" t="s">
        <v>375</v>
      </c>
      <c r="P23" s="30" t="s">
        <v>373</v>
      </c>
      <c r="Q23" s="30" t="s">
        <v>375</v>
      </c>
      <c r="R23" s="30" t="s">
        <v>375</v>
      </c>
      <c r="S23" s="30" t="s">
        <v>375</v>
      </c>
      <c r="T23" s="30" t="s">
        <v>422</v>
      </c>
    </row>
    <row r="24" spans="1:20" x14ac:dyDescent="0.2">
      <c r="A24" s="29"/>
      <c r="I24" s="31" t="s">
        <v>324</v>
      </c>
      <c r="K24" s="31" t="s">
        <v>376</v>
      </c>
      <c r="L24" s="31" t="s">
        <v>376</v>
      </c>
      <c r="M24" s="31" t="s">
        <v>376</v>
      </c>
      <c r="N24" s="31" t="s">
        <v>374</v>
      </c>
      <c r="O24" s="31" t="s">
        <v>376</v>
      </c>
      <c r="P24" s="31" t="s">
        <v>374</v>
      </c>
      <c r="Q24" s="31" t="s">
        <v>376</v>
      </c>
      <c r="R24" s="31" t="s">
        <v>376</v>
      </c>
      <c r="S24" s="31" t="s">
        <v>376</v>
      </c>
      <c r="T24" s="31" t="s">
        <v>373</v>
      </c>
    </row>
    <row r="25" spans="1:20" x14ac:dyDescent="0.2">
      <c r="A25" s="28"/>
      <c r="I25" s="30" t="s">
        <v>320</v>
      </c>
      <c r="K25" s="30" t="s">
        <v>377</v>
      </c>
      <c r="L25" s="30" t="s">
        <v>404</v>
      </c>
      <c r="M25" s="30" t="s">
        <v>414</v>
      </c>
      <c r="N25" s="30" t="s">
        <v>375</v>
      </c>
      <c r="O25" s="30" t="s">
        <v>442</v>
      </c>
      <c r="P25" s="30" t="s">
        <v>375</v>
      </c>
      <c r="Q25" s="30" t="s">
        <v>473</v>
      </c>
      <c r="R25" s="30" t="s">
        <v>473</v>
      </c>
      <c r="S25" s="30" t="s">
        <v>473</v>
      </c>
      <c r="T25" s="30" t="s">
        <v>374</v>
      </c>
    </row>
    <row r="26" spans="1:20" x14ac:dyDescent="0.2">
      <c r="A26" s="29"/>
      <c r="I26" s="31" t="s">
        <v>325</v>
      </c>
      <c r="K26" s="31" t="s">
        <v>378</v>
      </c>
      <c r="L26" s="31" t="s">
        <v>405</v>
      </c>
      <c r="M26" s="31" t="s">
        <v>415</v>
      </c>
      <c r="N26" s="31" t="s">
        <v>376</v>
      </c>
      <c r="O26" s="31" t="s">
        <v>443</v>
      </c>
      <c r="P26" s="31" t="s">
        <v>376</v>
      </c>
      <c r="Q26" s="31" t="s">
        <v>474</v>
      </c>
      <c r="R26" s="31" t="s">
        <v>480</v>
      </c>
      <c r="S26" s="31" t="s">
        <v>484</v>
      </c>
      <c r="T26" s="31" t="s">
        <v>375</v>
      </c>
    </row>
    <row r="27" spans="1:20" x14ac:dyDescent="0.2">
      <c r="A27" s="28"/>
      <c r="I27" s="30" t="s">
        <v>326</v>
      </c>
      <c r="K27" s="30" t="s">
        <v>379</v>
      </c>
      <c r="L27" s="30" t="s">
        <v>379</v>
      </c>
      <c r="M27" s="30" t="s">
        <v>379</v>
      </c>
      <c r="N27" s="30" t="s">
        <v>423</v>
      </c>
      <c r="O27" s="30" t="s">
        <v>444</v>
      </c>
      <c r="P27" s="30" t="s">
        <v>466</v>
      </c>
      <c r="Q27" s="30" t="s">
        <v>379</v>
      </c>
      <c r="R27" s="30" t="s">
        <v>379</v>
      </c>
      <c r="S27" s="30" t="s">
        <v>379</v>
      </c>
      <c r="T27" s="30" t="s">
        <v>376</v>
      </c>
    </row>
    <row r="28" spans="1:20" x14ac:dyDescent="0.2">
      <c r="A28" s="29"/>
      <c r="I28" s="31" t="s">
        <v>327</v>
      </c>
      <c r="K28" s="31" t="s">
        <v>380</v>
      </c>
      <c r="L28" s="31" t="s">
        <v>380</v>
      </c>
      <c r="M28" s="31" t="s">
        <v>380</v>
      </c>
      <c r="N28" s="31" t="s">
        <v>424</v>
      </c>
      <c r="O28" s="31" t="s">
        <v>445</v>
      </c>
      <c r="P28" s="31" t="s">
        <v>467</v>
      </c>
      <c r="Q28" s="31" t="s">
        <v>380</v>
      </c>
      <c r="R28" s="31" t="s">
        <v>380</v>
      </c>
      <c r="S28" s="31" t="s">
        <v>380</v>
      </c>
      <c r="T28" s="31" t="s">
        <v>473</v>
      </c>
    </row>
    <row r="29" spans="1:20" x14ac:dyDescent="0.2">
      <c r="A29" s="28"/>
      <c r="I29" s="30" t="s">
        <v>328</v>
      </c>
      <c r="K29" s="30" t="s">
        <v>381</v>
      </c>
      <c r="L29" s="30" t="s">
        <v>381</v>
      </c>
      <c r="M29" s="30" t="s">
        <v>381</v>
      </c>
      <c r="N29" s="30" t="s">
        <v>379</v>
      </c>
      <c r="O29" s="30" t="s">
        <v>446</v>
      </c>
      <c r="P29" s="30" t="s">
        <v>444</v>
      </c>
      <c r="Q29" s="30" t="s">
        <v>381</v>
      </c>
      <c r="R29" s="30" t="s">
        <v>381</v>
      </c>
      <c r="S29" s="30" t="s">
        <v>381</v>
      </c>
      <c r="T29" s="30" t="s">
        <v>487</v>
      </c>
    </row>
    <row r="30" spans="1:20" x14ac:dyDescent="0.2">
      <c r="A30" s="29"/>
      <c r="I30" s="31" t="s">
        <v>329</v>
      </c>
      <c r="K30" s="31" t="s">
        <v>382</v>
      </c>
      <c r="L30" s="31" t="s">
        <v>382</v>
      </c>
      <c r="M30" s="31" t="s">
        <v>382</v>
      </c>
      <c r="N30" s="31" t="s">
        <v>380</v>
      </c>
      <c r="O30" s="31" t="s">
        <v>447</v>
      </c>
      <c r="P30" s="31" t="s">
        <v>445</v>
      </c>
      <c r="Q30" s="31" t="s">
        <v>382</v>
      </c>
      <c r="R30" s="31" t="s">
        <v>382</v>
      </c>
      <c r="S30" s="31" t="s">
        <v>382</v>
      </c>
      <c r="T30" s="31" t="s">
        <v>379</v>
      </c>
    </row>
    <row r="31" spans="1:20" x14ac:dyDescent="0.2">
      <c r="A31" s="28"/>
      <c r="I31" s="30" t="s">
        <v>330</v>
      </c>
      <c r="K31" s="30" t="s">
        <v>383</v>
      </c>
      <c r="L31" s="30" t="s">
        <v>383</v>
      </c>
      <c r="M31" s="30" t="s">
        <v>383</v>
      </c>
      <c r="N31" s="30" t="s">
        <v>381</v>
      </c>
      <c r="O31" s="30" t="s">
        <v>448</v>
      </c>
      <c r="P31" s="30" t="s">
        <v>446</v>
      </c>
      <c r="Q31" s="30" t="s">
        <v>383</v>
      </c>
      <c r="R31" s="30" t="s">
        <v>383</v>
      </c>
      <c r="S31" s="30" t="s">
        <v>383</v>
      </c>
      <c r="T31" s="30" t="s">
        <v>380</v>
      </c>
    </row>
    <row r="32" spans="1:20" x14ac:dyDescent="0.2">
      <c r="A32" s="29"/>
      <c r="I32" s="31" t="s">
        <v>331</v>
      </c>
      <c r="K32" s="31" t="s">
        <v>384</v>
      </c>
      <c r="L32" s="31" t="s">
        <v>384</v>
      </c>
      <c r="M32" s="31" t="s">
        <v>384</v>
      </c>
      <c r="N32" s="31" t="s">
        <v>382</v>
      </c>
      <c r="O32" s="31" t="s">
        <v>449</v>
      </c>
      <c r="P32" s="31" t="s">
        <v>447</v>
      </c>
      <c r="Q32" s="31" t="s">
        <v>384</v>
      </c>
      <c r="R32" s="31" t="s">
        <v>384</v>
      </c>
      <c r="S32" s="31" t="s">
        <v>384</v>
      </c>
      <c r="T32" s="31" t="s">
        <v>381</v>
      </c>
    </row>
    <row r="33" spans="1:20" x14ac:dyDescent="0.2">
      <c r="A33" s="28"/>
      <c r="I33" s="30" t="s">
        <v>332</v>
      </c>
      <c r="K33" s="30" t="s">
        <v>385</v>
      </c>
      <c r="L33" s="30" t="s">
        <v>385</v>
      </c>
      <c r="M33" s="30" t="s">
        <v>385</v>
      </c>
      <c r="N33" s="30" t="s">
        <v>383</v>
      </c>
      <c r="O33" s="30" t="s">
        <v>450</v>
      </c>
      <c r="P33" s="30" t="s">
        <v>448</v>
      </c>
      <c r="Q33" s="30" t="s">
        <v>385</v>
      </c>
      <c r="R33" s="30" t="s">
        <v>385</v>
      </c>
      <c r="S33" s="30" t="s">
        <v>385</v>
      </c>
      <c r="T33" s="30" t="s">
        <v>382</v>
      </c>
    </row>
    <row r="34" spans="1:20" x14ac:dyDescent="0.2">
      <c r="A34" s="29"/>
      <c r="I34" s="31" t="s">
        <v>333</v>
      </c>
      <c r="K34" s="31" t="s">
        <v>386</v>
      </c>
      <c r="L34" s="31" t="s">
        <v>386</v>
      </c>
      <c r="M34" s="31" t="s">
        <v>386</v>
      </c>
      <c r="N34" s="31" t="s">
        <v>384</v>
      </c>
      <c r="O34" s="31" t="s">
        <v>451</v>
      </c>
      <c r="P34" s="31" t="s">
        <v>449</v>
      </c>
      <c r="Q34" s="31" t="s">
        <v>386</v>
      </c>
      <c r="R34" s="31" t="s">
        <v>386</v>
      </c>
      <c r="S34" s="31" t="s">
        <v>386</v>
      </c>
      <c r="T34" s="31" t="s">
        <v>383</v>
      </c>
    </row>
    <row r="35" spans="1:20" x14ac:dyDescent="0.2">
      <c r="A35" s="28"/>
      <c r="I35" s="30" t="s">
        <v>334</v>
      </c>
      <c r="K35" s="30" t="s">
        <v>387</v>
      </c>
      <c r="L35" s="30" t="s">
        <v>387</v>
      </c>
      <c r="M35" s="30" t="s">
        <v>387</v>
      </c>
      <c r="N35" s="30" t="s">
        <v>385</v>
      </c>
      <c r="O35" s="30" t="s">
        <v>452</v>
      </c>
      <c r="P35" s="30" t="s">
        <v>450</v>
      </c>
      <c r="Q35" s="30" t="s">
        <v>387</v>
      </c>
      <c r="R35" s="30" t="s">
        <v>387</v>
      </c>
      <c r="S35" s="30" t="s">
        <v>387</v>
      </c>
      <c r="T35" s="30" t="s">
        <v>384</v>
      </c>
    </row>
    <row r="36" spans="1:20" x14ac:dyDescent="0.2">
      <c r="A36" s="29"/>
      <c r="I36" s="31" t="s">
        <v>335</v>
      </c>
      <c r="K36" s="31" t="s">
        <v>388</v>
      </c>
      <c r="L36" s="31" t="s">
        <v>388</v>
      </c>
      <c r="M36" s="31" t="s">
        <v>388</v>
      </c>
      <c r="N36" s="31" t="s">
        <v>386</v>
      </c>
      <c r="O36" s="31" t="s">
        <v>453</v>
      </c>
      <c r="P36" s="31" t="s">
        <v>451</v>
      </c>
      <c r="Q36" s="31" t="s">
        <v>388</v>
      </c>
      <c r="R36" s="31" t="s">
        <v>388</v>
      </c>
      <c r="S36" s="31" t="s">
        <v>388</v>
      </c>
      <c r="T36" s="31" t="s">
        <v>385</v>
      </c>
    </row>
    <row r="37" spans="1:20" x14ac:dyDescent="0.2">
      <c r="A37" s="28"/>
      <c r="I37" s="30" t="s">
        <v>336</v>
      </c>
      <c r="K37" s="30" t="s">
        <v>389</v>
      </c>
      <c r="L37" s="30" t="s">
        <v>389</v>
      </c>
      <c r="M37" s="30" t="s">
        <v>389</v>
      </c>
      <c r="N37" s="30" t="s">
        <v>387</v>
      </c>
      <c r="O37" s="30" t="s">
        <v>454</v>
      </c>
      <c r="P37" s="30" t="s">
        <v>452</v>
      </c>
      <c r="Q37" s="30" t="s">
        <v>389</v>
      </c>
      <c r="R37" s="30" t="s">
        <v>389</v>
      </c>
      <c r="S37" s="30" t="s">
        <v>389</v>
      </c>
      <c r="T37" s="30" t="s">
        <v>386</v>
      </c>
    </row>
    <row r="38" spans="1:20" x14ac:dyDescent="0.2">
      <c r="A38" s="29"/>
      <c r="I38" s="31" t="s">
        <v>337</v>
      </c>
      <c r="K38" s="31" t="s">
        <v>390</v>
      </c>
      <c r="L38" s="31" t="s">
        <v>390</v>
      </c>
      <c r="M38" s="31" t="s">
        <v>390</v>
      </c>
      <c r="N38" s="31" t="s">
        <v>388</v>
      </c>
      <c r="O38" s="31" t="s">
        <v>390</v>
      </c>
      <c r="P38" s="31" t="s">
        <v>453</v>
      </c>
      <c r="Q38" s="31" t="s">
        <v>390</v>
      </c>
      <c r="R38" s="31" t="s">
        <v>390</v>
      </c>
      <c r="S38" s="31" t="s">
        <v>390</v>
      </c>
      <c r="T38" s="31" t="s">
        <v>387</v>
      </c>
    </row>
    <row r="39" spans="1:20" x14ac:dyDescent="0.2">
      <c r="A39" s="28"/>
      <c r="I39" s="30" t="s">
        <v>338</v>
      </c>
      <c r="K39" s="30" t="s">
        <v>391</v>
      </c>
      <c r="L39" s="30" t="s">
        <v>391</v>
      </c>
      <c r="M39" s="30" t="s">
        <v>391</v>
      </c>
      <c r="N39" s="30" t="s">
        <v>389</v>
      </c>
      <c r="O39" s="30" t="s">
        <v>391</v>
      </c>
      <c r="P39" s="30" t="s">
        <v>454</v>
      </c>
      <c r="Q39" s="30" t="s">
        <v>391</v>
      </c>
      <c r="R39" s="30" t="s">
        <v>391</v>
      </c>
      <c r="S39" s="30" t="s">
        <v>391</v>
      </c>
      <c r="T39" s="30" t="s">
        <v>388</v>
      </c>
    </row>
    <row r="40" spans="1:20" x14ac:dyDescent="0.2">
      <c r="A40" s="29"/>
      <c r="I40" s="31" t="s">
        <v>339</v>
      </c>
      <c r="K40" s="31" t="s">
        <v>392</v>
      </c>
      <c r="L40" s="31" t="s">
        <v>392</v>
      </c>
      <c r="M40" s="31" t="s">
        <v>392</v>
      </c>
      <c r="N40" s="31" t="s">
        <v>390</v>
      </c>
      <c r="O40" s="31" t="s">
        <v>455</v>
      </c>
      <c r="P40" s="31" t="s">
        <v>390</v>
      </c>
      <c r="Q40" s="31" t="s">
        <v>392</v>
      </c>
      <c r="R40" s="31" t="s">
        <v>392</v>
      </c>
      <c r="S40" s="31" t="s">
        <v>392</v>
      </c>
      <c r="T40" s="31" t="s">
        <v>389</v>
      </c>
    </row>
    <row r="41" spans="1:20" x14ac:dyDescent="0.2">
      <c r="A41" s="28"/>
      <c r="I41" s="30" t="s">
        <v>340</v>
      </c>
      <c r="K41" s="30" t="s">
        <v>393</v>
      </c>
      <c r="L41" s="30" t="s">
        <v>406</v>
      </c>
      <c r="M41" s="30" t="s">
        <v>416</v>
      </c>
      <c r="N41" s="30" t="s">
        <v>391</v>
      </c>
      <c r="O41" s="30" t="s">
        <v>456</v>
      </c>
      <c r="P41" s="30" t="s">
        <v>391</v>
      </c>
      <c r="Q41" s="30" t="s">
        <v>393</v>
      </c>
      <c r="R41" s="30" t="s">
        <v>406</v>
      </c>
      <c r="S41" s="30" t="s">
        <v>416</v>
      </c>
      <c r="T41" s="30" t="s">
        <v>390</v>
      </c>
    </row>
    <row r="42" spans="1:20" x14ac:dyDescent="0.2">
      <c r="A42" s="29"/>
      <c r="I42" s="31" t="s">
        <v>341</v>
      </c>
      <c r="K42" s="31" t="s">
        <v>394</v>
      </c>
      <c r="L42" s="31" t="s">
        <v>407</v>
      </c>
      <c r="M42" s="31" t="s">
        <v>407</v>
      </c>
      <c r="N42" s="31" t="s">
        <v>392</v>
      </c>
      <c r="O42" s="31" t="s">
        <v>457</v>
      </c>
      <c r="P42" s="31" t="s">
        <v>455</v>
      </c>
      <c r="Q42" s="31" t="s">
        <v>394</v>
      </c>
      <c r="R42" s="31" t="s">
        <v>407</v>
      </c>
      <c r="S42" s="31" t="s">
        <v>407</v>
      </c>
      <c r="T42" s="31" t="s">
        <v>391</v>
      </c>
    </row>
    <row r="43" spans="1:20" x14ac:dyDescent="0.2">
      <c r="A43" s="28"/>
      <c r="I43" s="30" t="s">
        <v>342</v>
      </c>
      <c r="K43" s="30" t="s">
        <v>395</v>
      </c>
      <c r="L43" s="30" t="s">
        <v>395</v>
      </c>
      <c r="M43" s="30" t="s">
        <v>417</v>
      </c>
      <c r="N43" s="30" t="s">
        <v>425</v>
      </c>
      <c r="O43" s="30" t="s">
        <v>458</v>
      </c>
      <c r="P43" s="30" t="s">
        <v>468</v>
      </c>
      <c r="Q43" s="30" t="s">
        <v>395</v>
      </c>
      <c r="R43" s="30" t="s">
        <v>395</v>
      </c>
      <c r="S43" s="30" t="s">
        <v>417</v>
      </c>
      <c r="T43" s="30" t="s">
        <v>392</v>
      </c>
    </row>
    <row r="44" spans="1:20" x14ac:dyDescent="0.2">
      <c r="A44" s="29"/>
      <c r="I44" s="31" t="s">
        <v>343</v>
      </c>
      <c r="K44" s="31" t="s">
        <v>396</v>
      </c>
      <c r="L44" s="31" t="s">
        <v>396</v>
      </c>
      <c r="M44" s="31" t="s">
        <v>396</v>
      </c>
      <c r="N44" s="31" t="s">
        <v>407</v>
      </c>
      <c r="O44" s="31" t="s">
        <v>407</v>
      </c>
      <c r="P44" s="31" t="s">
        <v>407</v>
      </c>
      <c r="Q44" s="31" t="s">
        <v>475</v>
      </c>
      <c r="R44" s="31" t="s">
        <v>475</v>
      </c>
      <c r="S44" s="31" t="s">
        <v>475</v>
      </c>
      <c r="T44" s="31" t="s">
        <v>425</v>
      </c>
    </row>
    <row r="45" spans="1:20" x14ac:dyDescent="0.2">
      <c r="A45" s="28"/>
      <c r="I45" s="30" t="s">
        <v>344</v>
      </c>
      <c r="K45" s="30" t="s">
        <v>397</v>
      </c>
      <c r="L45" s="30" t="s">
        <v>397</v>
      </c>
      <c r="M45" s="30" t="s">
        <v>397</v>
      </c>
      <c r="N45" s="30" t="s">
        <v>426</v>
      </c>
      <c r="O45" s="30" t="s">
        <v>417</v>
      </c>
      <c r="P45" s="30" t="s">
        <v>469</v>
      </c>
      <c r="Q45" s="30" t="s">
        <v>397</v>
      </c>
      <c r="R45" s="30" t="s">
        <v>397</v>
      </c>
      <c r="S45" s="30" t="s">
        <v>397</v>
      </c>
      <c r="T45" s="30" t="s">
        <v>407</v>
      </c>
    </row>
    <row r="46" spans="1:20" x14ac:dyDescent="0.2">
      <c r="A46" s="29"/>
      <c r="I46" s="31" t="s">
        <v>345</v>
      </c>
      <c r="K46" s="31" t="s">
        <v>398</v>
      </c>
      <c r="L46" s="31" t="s">
        <v>398</v>
      </c>
      <c r="M46" s="31" t="s">
        <v>398</v>
      </c>
      <c r="N46" s="31" t="s">
        <v>427</v>
      </c>
      <c r="O46" s="31" t="s">
        <v>396</v>
      </c>
      <c r="P46" s="31" t="s">
        <v>470</v>
      </c>
      <c r="Q46" s="31" t="s">
        <v>476</v>
      </c>
      <c r="R46" s="31" t="s">
        <v>476</v>
      </c>
      <c r="S46" s="31" t="s">
        <v>476</v>
      </c>
      <c r="T46" s="31" t="s">
        <v>488</v>
      </c>
    </row>
    <row r="47" spans="1:20" x14ac:dyDescent="0.2">
      <c r="A47" s="28"/>
      <c r="I47" s="30" t="s">
        <v>346</v>
      </c>
      <c r="K47" s="30" t="s">
        <v>399</v>
      </c>
      <c r="L47" s="30" t="s">
        <v>399</v>
      </c>
      <c r="M47" s="30" t="s">
        <v>399</v>
      </c>
      <c r="N47" s="30" t="s">
        <v>428</v>
      </c>
      <c r="O47" s="30" t="s">
        <v>397</v>
      </c>
      <c r="P47" s="30" t="s">
        <v>427</v>
      </c>
      <c r="Q47" s="30" t="s">
        <v>398</v>
      </c>
      <c r="R47" s="30" t="s">
        <v>398</v>
      </c>
      <c r="S47" s="30" t="s">
        <v>398</v>
      </c>
      <c r="T47" s="30" t="s">
        <v>470</v>
      </c>
    </row>
    <row r="48" spans="1:20" x14ac:dyDescent="0.2">
      <c r="A48" s="29"/>
      <c r="I48" s="31" t="s">
        <v>347</v>
      </c>
      <c r="K48" s="31" t="s">
        <v>400</v>
      </c>
      <c r="L48" s="31" t="s">
        <v>400</v>
      </c>
      <c r="M48" s="31" t="s">
        <v>400</v>
      </c>
      <c r="N48" s="31" t="s">
        <v>396</v>
      </c>
      <c r="O48" s="31" t="s">
        <v>398</v>
      </c>
      <c r="P48" s="31" t="s">
        <v>396</v>
      </c>
      <c r="Q48" s="31" t="s">
        <v>399</v>
      </c>
      <c r="R48" s="31" t="s">
        <v>399</v>
      </c>
      <c r="S48" s="31" t="s">
        <v>399</v>
      </c>
      <c r="T48" s="31" t="s">
        <v>427</v>
      </c>
    </row>
    <row r="49" spans="1:20" x14ac:dyDescent="0.2">
      <c r="A49" s="28"/>
      <c r="I49" s="30" t="s">
        <v>348</v>
      </c>
      <c r="N49" s="30" t="s">
        <v>397</v>
      </c>
      <c r="O49" s="30" t="s">
        <v>399</v>
      </c>
      <c r="P49" s="30" t="s">
        <v>397</v>
      </c>
      <c r="Q49" s="30" t="s">
        <v>477</v>
      </c>
      <c r="R49" s="30" t="s">
        <v>477</v>
      </c>
      <c r="S49" s="30" t="s">
        <v>477</v>
      </c>
      <c r="T49" s="30" t="s">
        <v>428</v>
      </c>
    </row>
    <row r="50" spans="1:20" x14ac:dyDescent="0.2">
      <c r="A50" s="29"/>
      <c r="I50" s="31" t="s">
        <v>346</v>
      </c>
      <c r="N50" s="31" t="s">
        <v>398</v>
      </c>
      <c r="O50" s="31" t="s">
        <v>400</v>
      </c>
      <c r="P50" s="31" t="s">
        <v>398</v>
      </c>
      <c r="T50" s="31" t="s">
        <v>475</v>
      </c>
    </row>
    <row r="51" spans="1:20" x14ac:dyDescent="0.2">
      <c r="A51" s="28"/>
      <c r="I51" s="30" t="s">
        <v>349</v>
      </c>
      <c r="N51" s="30" t="s">
        <v>399</v>
      </c>
      <c r="P51" s="30" t="s">
        <v>399</v>
      </c>
      <c r="T51" s="30" t="s">
        <v>397</v>
      </c>
    </row>
    <row r="52" spans="1:20" x14ac:dyDescent="0.2">
      <c r="A52" s="29"/>
      <c r="I52" s="31" t="s">
        <v>350</v>
      </c>
      <c r="N52" s="31" t="s">
        <v>400</v>
      </c>
      <c r="P52" s="31" t="s">
        <v>400</v>
      </c>
      <c r="T52" s="31" t="s">
        <v>476</v>
      </c>
    </row>
    <row r="53" spans="1:20" x14ac:dyDescent="0.2">
      <c r="A53" s="28"/>
      <c r="I53" s="30" t="s">
        <v>346</v>
      </c>
      <c r="T53" s="30" t="s">
        <v>398</v>
      </c>
    </row>
    <row r="54" spans="1:20" x14ac:dyDescent="0.2">
      <c r="A54" s="29"/>
      <c r="I54" s="31" t="s">
        <v>351</v>
      </c>
      <c r="T54" s="31" t="s">
        <v>399</v>
      </c>
    </row>
    <row r="55" spans="1:20" x14ac:dyDescent="0.2">
      <c r="A55" s="28"/>
      <c r="I55" s="30" t="s">
        <v>352</v>
      </c>
      <c r="T55" s="30" t="s">
        <v>477</v>
      </c>
    </row>
    <row r="56" spans="1:20" x14ac:dyDescent="0.2">
      <c r="A56" s="29"/>
      <c r="I56" s="31" t="s">
        <v>353</v>
      </c>
    </row>
    <row r="57" spans="1:20" x14ac:dyDescent="0.2">
      <c r="A57" s="28"/>
      <c r="I57" s="30" t="s">
        <v>354</v>
      </c>
    </row>
    <row r="58" spans="1:20" x14ac:dyDescent="0.2">
      <c r="A58" s="29"/>
    </row>
    <row r="59" spans="1:20" x14ac:dyDescent="0.2">
      <c r="A59" s="28"/>
    </row>
    <row r="60" spans="1:20" x14ac:dyDescent="0.2">
      <c r="A60" s="29"/>
    </row>
    <row r="61" spans="1:20" x14ac:dyDescent="0.2">
      <c r="A61" s="28"/>
    </row>
    <row r="62" spans="1:20" x14ac:dyDescent="0.2">
      <c r="A62" s="29"/>
    </row>
    <row r="63" spans="1:20" x14ac:dyDescent="0.2">
      <c r="A63" s="28"/>
    </row>
    <row r="64" spans="1:20" x14ac:dyDescent="0.2">
      <c r="A64" s="29"/>
    </row>
    <row r="65" spans="1:1" x14ac:dyDescent="0.2">
      <c r="A65" s="28"/>
    </row>
    <row r="66" spans="1:1" x14ac:dyDescent="0.2">
      <c r="A66" s="29"/>
    </row>
    <row r="67" spans="1:1" x14ac:dyDescent="0.2">
      <c r="A67" s="28"/>
    </row>
    <row r="68" spans="1:1" x14ac:dyDescent="0.2">
      <c r="A68" s="29"/>
    </row>
    <row r="69" spans="1:1" x14ac:dyDescent="0.2">
      <c r="A69" s="28"/>
    </row>
    <row r="70" spans="1:1" x14ac:dyDescent="0.2">
      <c r="A70" s="29"/>
    </row>
    <row r="71" spans="1:1" x14ac:dyDescent="0.2">
      <c r="A71" s="28"/>
    </row>
    <row r="72" spans="1:1" x14ac:dyDescent="0.2">
      <c r="A72" s="29"/>
    </row>
    <row r="73" spans="1:1" x14ac:dyDescent="0.2">
      <c r="A73" s="28"/>
    </row>
    <row r="74" spans="1:1" x14ac:dyDescent="0.2">
      <c r="A74" s="29"/>
    </row>
    <row r="75" spans="1:1" x14ac:dyDescent="0.2">
      <c r="A75" s="28"/>
    </row>
    <row r="76" spans="1:1" x14ac:dyDescent="0.2">
      <c r="A76" s="29"/>
    </row>
    <row r="77" spans="1:1" x14ac:dyDescent="0.2">
      <c r="A77" s="28"/>
    </row>
    <row r="78" spans="1:1" x14ac:dyDescent="0.2">
      <c r="A78" s="29"/>
    </row>
    <row r="79" spans="1:1" x14ac:dyDescent="0.2">
      <c r="A79" s="28"/>
    </row>
    <row r="80" spans="1:1" x14ac:dyDescent="0.2">
      <c r="A80" s="29"/>
    </row>
    <row r="81" spans="1:1" x14ac:dyDescent="0.2">
      <c r="A81" s="28"/>
    </row>
    <row r="82" spans="1:1" x14ac:dyDescent="0.2">
      <c r="A82" s="29"/>
    </row>
    <row r="83" spans="1:1" x14ac:dyDescent="0.2">
      <c r="A83" s="28"/>
    </row>
    <row r="84" spans="1:1" x14ac:dyDescent="0.2">
      <c r="A84" s="29"/>
    </row>
    <row r="85" spans="1:1" x14ac:dyDescent="0.2">
      <c r="A85" s="28"/>
    </row>
    <row r="86" spans="1:1" x14ac:dyDescent="0.2">
      <c r="A86" s="29"/>
    </row>
    <row r="87" spans="1:1" x14ac:dyDescent="0.2">
      <c r="A87" s="28"/>
    </row>
    <row r="88" spans="1:1" x14ac:dyDescent="0.2">
      <c r="A88" s="29"/>
    </row>
    <row r="89" spans="1:1" x14ac:dyDescent="0.2">
      <c r="A89" s="28"/>
    </row>
    <row r="90" spans="1:1" x14ac:dyDescent="0.2">
      <c r="A90" s="29"/>
    </row>
    <row r="91" spans="1:1" x14ac:dyDescent="0.2">
      <c r="A91" s="28"/>
    </row>
    <row r="92" spans="1:1" x14ac:dyDescent="0.2">
      <c r="A92" s="29"/>
    </row>
    <row r="93" spans="1:1" x14ac:dyDescent="0.2">
      <c r="A93" s="28"/>
    </row>
    <row r="94" spans="1:1" x14ac:dyDescent="0.2">
      <c r="A94" s="29"/>
    </row>
    <row r="95" spans="1:1" x14ac:dyDescent="0.2">
      <c r="A95" s="28"/>
    </row>
    <row r="96" spans="1:1" x14ac:dyDescent="0.2">
      <c r="A96" s="29"/>
    </row>
    <row r="97" spans="1:1" x14ac:dyDescent="0.2">
      <c r="A97" s="28"/>
    </row>
    <row r="98" spans="1:1" x14ac:dyDescent="0.2">
      <c r="A98" s="29"/>
    </row>
    <row r="99" spans="1:1" x14ac:dyDescent="0.2">
      <c r="A99" s="28"/>
    </row>
    <row r="100" spans="1:1" x14ac:dyDescent="0.2">
      <c r="A100" s="29"/>
    </row>
    <row r="101" spans="1:1" x14ac:dyDescent="0.2">
      <c r="A101" s="28"/>
    </row>
    <row r="102" spans="1:1" x14ac:dyDescent="0.2">
      <c r="A102" s="29"/>
    </row>
    <row r="103" spans="1:1" x14ac:dyDescent="0.2">
      <c r="A103" s="28"/>
    </row>
    <row r="104" spans="1:1" x14ac:dyDescent="0.2">
      <c r="A104" s="29"/>
    </row>
    <row r="105" spans="1:1" x14ac:dyDescent="0.2">
      <c r="A105" s="28"/>
    </row>
    <row r="106" spans="1:1" x14ac:dyDescent="0.2">
      <c r="A106" s="29"/>
    </row>
    <row r="107" spans="1:1" x14ac:dyDescent="0.2">
      <c r="A107" s="28"/>
    </row>
    <row r="108" spans="1:1" x14ac:dyDescent="0.2">
      <c r="A108" s="29"/>
    </row>
    <row r="109" spans="1:1" x14ac:dyDescent="0.2">
      <c r="A109" s="28"/>
    </row>
    <row r="110" spans="1:1" x14ac:dyDescent="0.2">
      <c r="A110" s="29"/>
    </row>
    <row r="111" spans="1:1" x14ac:dyDescent="0.2">
      <c r="A111" s="28"/>
    </row>
    <row r="112" spans="1:1" x14ac:dyDescent="0.2">
      <c r="A112" s="29"/>
    </row>
    <row r="113" spans="1:1" x14ac:dyDescent="0.2">
      <c r="A113" s="28"/>
    </row>
    <row r="114" spans="1:1" x14ac:dyDescent="0.2">
      <c r="A114" s="29"/>
    </row>
    <row r="115" spans="1:1" x14ac:dyDescent="0.2">
      <c r="A115" s="28"/>
    </row>
    <row r="116" spans="1:1" x14ac:dyDescent="0.2">
      <c r="A116" s="29"/>
    </row>
    <row r="117" spans="1:1" x14ac:dyDescent="0.2">
      <c r="A117" s="28"/>
    </row>
    <row r="118" spans="1:1" x14ac:dyDescent="0.2">
      <c r="A118" s="29"/>
    </row>
    <row r="119" spans="1:1" x14ac:dyDescent="0.2">
      <c r="A119" s="28"/>
    </row>
    <row r="120" spans="1:1" x14ac:dyDescent="0.2">
      <c r="A120" s="29"/>
    </row>
    <row r="121" spans="1:1" x14ac:dyDescent="0.2">
      <c r="A121" s="28"/>
    </row>
    <row r="122" spans="1:1" x14ac:dyDescent="0.2">
      <c r="A122" s="29"/>
    </row>
    <row r="123" spans="1:1" x14ac:dyDescent="0.2">
      <c r="A123" s="28"/>
    </row>
    <row r="124" spans="1:1" x14ac:dyDescent="0.2">
      <c r="A124" s="29"/>
    </row>
    <row r="125" spans="1:1" x14ac:dyDescent="0.2">
      <c r="A125" s="28"/>
    </row>
    <row r="126" spans="1:1" x14ac:dyDescent="0.2">
      <c r="A126" s="29"/>
    </row>
    <row r="127" spans="1:1" x14ac:dyDescent="0.2">
      <c r="A127" s="28"/>
    </row>
    <row r="128" spans="1:1" x14ac:dyDescent="0.2">
      <c r="A128" s="29"/>
    </row>
    <row r="129" spans="1:1" x14ac:dyDescent="0.2">
      <c r="A129" s="28"/>
    </row>
    <row r="130" spans="1:1" x14ac:dyDescent="0.2">
      <c r="A130" s="29"/>
    </row>
    <row r="131" spans="1:1" x14ac:dyDescent="0.2">
      <c r="A131" s="28"/>
    </row>
    <row r="132" spans="1:1" x14ac:dyDescent="0.2">
      <c r="A132" s="29"/>
    </row>
    <row r="133" spans="1:1" x14ac:dyDescent="0.2">
      <c r="A133" s="28"/>
    </row>
    <row r="134" spans="1:1" x14ac:dyDescent="0.2">
      <c r="A134" s="29"/>
    </row>
  </sheetData>
  <sortState ref="G6:G16">
    <sortCondition ref="G6"/>
  </sortState>
  <dataValidations count="1">
    <dataValidation type="list" allowBlank="1" showInputMessage="1" showErrorMessage="1" sqref="A23:A134" xr:uid="{00000000-0002-0000-0500-000000000000}">
      <formula1>$A$3:$A$134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06"/>
  <sheetViews>
    <sheetView workbookViewId="0">
      <selection sqref="A1:N1048576"/>
    </sheetView>
  </sheetViews>
  <sheetFormatPr baseColWidth="10" defaultRowHeight="12.75" x14ac:dyDescent="0.2"/>
  <cols>
    <col min="1" max="1" width="11.85546875" customWidth="1"/>
    <col min="14" max="14" width="16.140625" customWidth="1"/>
  </cols>
  <sheetData>
    <row r="1" spans="1:14" x14ac:dyDescent="0.2">
      <c r="A1" t="s">
        <v>499</v>
      </c>
      <c r="B1" t="s">
        <v>500</v>
      </c>
      <c r="C1" t="s">
        <v>501</v>
      </c>
      <c r="D1" t="s">
        <v>502</v>
      </c>
      <c r="E1" t="s">
        <v>503</v>
      </c>
      <c r="F1" t="s">
        <v>504</v>
      </c>
      <c r="G1" t="s">
        <v>505</v>
      </c>
      <c r="H1" t="s">
        <v>506</v>
      </c>
      <c r="I1" t="s">
        <v>507</v>
      </c>
      <c r="J1" t="s">
        <v>508</v>
      </c>
      <c r="K1" t="s">
        <v>509</v>
      </c>
      <c r="L1" t="s">
        <v>510</v>
      </c>
      <c r="M1" t="s">
        <v>511</v>
      </c>
      <c r="N1" t="s">
        <v>512</v>
      </c>
    </row>
    <row r="2" spans="1:14" x14ac:dyDescent="0.2">
      <c r="A2" t="s">
        <v>513</v>
      </c>
      <c r="B2" t="s">
        <v>514</v>
      </c>
      <c r="C2" t="s">
        <v>515</v>
      </c>
      <c r="D2" t="s">
        <v>516</v>
      </c>
      <c r="E2" t="s">
        <v>517</v>
      </c>
      <c r="F2" t="s">
        <v>518</v>
      </c>
      <c r="G2" t="s">
        <v>519</v>
      </c>
      <c r="H2" t="s">
        <v>520</v>
      </c>
      <c r="I2" t="s">
        <v>521</v>
      </c>
      <c r="J2" t="s">
        <v>522</v>
      </c>
      <c r="K2" t="s">
        <v>523</v>
      </c>
      <c r="L2" t="s">
        <v>524</v>
      </c>
      <c r="M2" t="s">
        <v>525</v>
      </c>
      <c r="N2" t="s">
        <v>526</v>
      </c>
    </row>
    <row r="3" spans="1:14" x14ac:dyDescent="0.2">
      <c r="A3" t="s">
        <v>527</v>
      </c>
      <c r="B3" t="s">
        <v>528</v>
      </c>
      <c r="C3" t="s">
        <v>529</v>
      </c>
      <c r="D3" t="s">
        <v>530</v>
      </c>
      <c r="E3" t="s">
        <v>531</v>
      </c>
      <c r="F3" t="s">
        <v>532</v>
      </c>
      <c r="G3" t="s">
        <v>533</v>
      </c>
      <c r="H3" t="s">
        <v>534</v>
      </c>
      <c r="I3" t="s">
        <v>535</v>
      </c>
      <c r="J3" t="s">
        <v>536</v>
      </c>
      <c r="K3" t="s">
        <v>537</v>
      </c>
      <c r="L3" t="s">
        <v>538</v>
      </c>
      <c r="M3" t="s">
        <v>539</v>
      </c>
      <c r="N3" t="s">
        <v>540</v>
      </c>
    </row>
    <row r="4" spans="1:14" x14ac:dyDescent="0.2">
      <c r="A4" t="s">
        <v>541</v>
      </c>
      <c r="B4" t="s">
        <v>542</v>
      </c>
      <c r="C4" t="s">
        <v>543</v>
      </c>
      <c r="D4" t="s">
        <v>544</v>
      </c>
      <c r="E4" t="s">
        <v>545</v>
      </c>
      <c r="F4" t="s">
        <v>546</v>
      </c>
      <c r="G4" t="s">
        <v>547</v>
      </c>
      <c r="H4" t="s">
        <v>548</v>
      </c>
      <c r="I4" t="s">
        <v>549</v>
      </c>
      <c r="J4" t="s">
        <v>550</v>
      </c>
      <c r="K4" t="s">
        <v>551</v>
      </c>
      <c r="L4" t="s">
        <v>552</v>
      </c>
      <c r="M4" t="s">
        <v>553</v>
      </c>
      <c r="N4" t="s">
        <v>554</v>
      </c>
    </row>
    <row r="5" spans="1:14" x14ac:dyDescent="0.2">
      <c r="A5" t="s">
        <v>555</v>
      </c>
      <c r="B5" t="s">
        <v>556</v>
      </c>
      <c r="C5" t="s">
        <v>557</v>
      </c>
      <c r="D5" t="s">
        <v>558</v>
      </c>
      <c r="E5" t="s">
        <v>559</v>
      </c>
      <c r="F5" t="s">
        <v>560</v>
      </c>
      <c r="G5" t="s">
        <v>561</v>
      </c>
      <c r="H5" t="s">
        <v>562</v>
      </c>
      <c r="I5" t="s">
        <v>563</v>
      </c>
      <c r="J5" t="s">
        <v>564</v>
      </c>
      <c r="K5" t="s">
        <v>565</v>
      </c>
      <c r="L5" t="s">
        <v>566</v>
      </c>
      <c r="M5" t="s">
        <v>567</v>
      </c>
      <c r="N5" t="s">
        <v>568</v>
      </c>
    </row>
    <row r="6" spans="1:14" x14ac:dyDescent="0.2">
      <c r="A6" t="s">
        <v>569</v>
      </c>
      <c r="B6" t="s">
        <v>570</v>
      </c>
      <c r="C6" t="s">
        <v>571</v>
      </c>
      <c r="D6" t="s">
        <v>572</v>
      </c>
      <c r="E6" t="s">
        <v>573</v>
      </c>
      <c r="F6" t="s">
        <v>574</v>
      </c>
      <c r="G6" t="s">
        <v>575</v>
      </c>
      <c r="H6" t="s">
        <v>576</v>
      </c>
      <c r="I6" t="s">
        <v>577</v>
      </c>
      <c r="J6" t="s">
        <v>578</v>
      </c>
      <c r="K6" t="s">
        <v>579</v>
      </c>
      <c r="L6" t="s">
        <v>580</v>
      </c>
      <c r="M6" t="s">
        <v>581</v>
      </c>
      <c r="N6" t="s">
        <v>582</v>
      </c>
    </row>
    <row r="7" spans="1:14" x14ac:dyDescent="0.2">
      <c r="A7" t="s">
        <v>583</v>
      </c>
      <c r="B7" t="s">
        <v>584</v>
      </c>
      <c r="C7" t="s">
        <v>585</v>
      </c>
      <c r="D7" t="s">
        <v>586</v>
      </c>
      <c r="E7" t="s">
        <v>587</v>
      </c>
      <c r="F7" t="s">
        <v>588</v>
      </c>
      <c r="G7" t="s">
        <v>589</v>
      </c>
      <c r="H7" t="s">
        <v>590</v>
      </c>
      <c r="I7" t="s">
        <v>591</v>
      </c>
      <c r="J7" t="s">
        <v>592</v>
      </c>
      <c r="K7" t="s">
        <v>593</v>
      </c>
      <c r="L7" t="s">
        <v>594</v>
      </c>
      <c r="M7" t="s">
        <v>595</v>
      </c>
      <c r="N7" t="s">
        <v>596</v>
      </c>
    </row>
    <row r="8" spans="1:14" x14ac:dyDescent="0.2">
      <c r="A8" t="s">
        <v>597</v>
      </c>
      <c r="B8" t="s">
        <v>598</v>
      </c>
      <c r="C8" t="s">
        <v>599</v>
      </c>
      <c r="D8" t="s">
        <v>600</v>
      </c>
      <c r="E8" t="s">
        <v>601</v>
      </c>
      <c r="F8" t="s">
        <v>602</v>
      </c>
      <c r="G8" t="s">
        <v>603</v>
      </c>
      <c r="H8" t="s">
        <v>604</v>
      </c>
      <c r="I8" t="s">
        <v>605</v>
      </c>
      <c r="J8" t="s">
        <v>606</v>
      </c>
      <c r="K8" t="s">
        <v>607</v>
      </c>
      <c r="L8" t="s">
        <v>608</v>
      </c>
      <c r="M8" t="s">
        <v>609</v>
      </c>
      <c r="N8" t="s">
        <v>610</v>
      </c>
    </row>
    <row r="9" spans="1:14" x14ac:dyDescent="0.2">
      <c r="A9" t="s">
        <v>611</v>
      </c>
      <c r="B9" t="s">
        <v>612</v>
      </c>
      <c r="C9" t="s">
        <v>613</v>
      </c>
      <c r="D9" t="s">
        <v>614</v>
      </c>
      <c r="E9" t="s">
        <v>615</v>
      </c>
      <c r="F9" t="s">
        <v>616</v>
      </c>
      <c r="G9" t="s">
        <v>617</v>
      </c>
      <c r="H9" t="s">
        <v>618</v>
      </c>
      <c r="I9" t="s">
        <v>619</v>
      </c>
      <c r="J9" t="s">
        <v>620</v>
      </c>
      <c r="K9" t="s">
        <v>621</v>
      </c>
      <c r="L9" t="s">
        <v>622</v>
      </c>
      <c r="M9" t="s">
        <v>623</v>
      </c>
      <c r="N9" s="97" t="s">
        <v>624</v>
      </c>
    </row>
    <row r="10" spans="1:14" x14ac:dyDescent="0.2">
      <c r="A10" t="s">
        <v>625</v>
      </c>
      <c r="B10" t="s">
        <v>626</v>
      </c>
      <c r="C10" t="s">
        <v>280</v>
      </c>
      <c r="D10" t="s">
        <v>627</v>
      </c>
      <c r="E10" t="s">
        <v>628</v>
      </c>
      <c r="F10" t="s">
        <v>629</v>
      </c>
      <c r="G10" t="s">
        <v>630</v>
      </c>
      <c r="H10" t="s">
        <v>631</v>
      </c>
      <c r="I10" t="s">
        <v>632</v>
      </c>
      <c r="J10" t="s">
        <v>633</v>
      </c>
      <c r="K10" t="s">
        <v>634</v>
      </c>
      <c r="L10" t="s">
        <v>635</v>
      </c>
      <c r="M10" t="s">
        <v>636</v>
      </c>
      <c r="N10" s="97" t="s">
        <v>637</v>
      </c>
    </row>
    <row r="11" spans="1:14" x14ac:dyDescent="0.2">
      <c r="A11" t="s">
        <v>638</v>
      </c>
      <c r="B11" t="s">
        <v>639</v>
      </c>
      <c r="C11" t="s">
        <v>640</v>
      </c>
      <c r="D11" t="s">
        <v>641</v>
      </c>
      <c r="E11" t="s">
        <v>642</v>
      </c>
      <c r="F11" t="s">
        <v>643</v>
      </c>
      <c r="G11" t="s">
        <v>644</v>
      </c>
      <c r="H11" t="s">
        <v>645</v>
      </c>
      <c r="I11" t="s">
        <v>646</v>
      </c>
      <c r="J11" t="s">
        <v>647</v>
      </c>
      <c r="K11" t="s">
        <v>648</v>
      </c>
      <c r="L11" t="s">
        <v>649</v>
      </c>
      <c r="M11" t="s">
        <v>650</v>
      </c>
      <c r="N11" s="97" t="s">
        <v>651</v>
      </c>
    </row>
    <row r="12" spans="1:14" x14ac:dyDescent="0.2">
      <c r="A12" t="s">
        <v>652</v>
      </c>
      <c r="B12" t="s">
        <v>653</v>
      </c>
      <c r="C12" t="s">
        <v>654</v>
      </c>
      <c r="D12" t="s">
        <v>655</v>
      </c>
      <c r="E12" t="s">
        <v>656</v>
      </c>
      <c r="F12" t="s">
        <v>657</v>
      </c>
      <c r="G12" t="s">
        <v>658</v>
      </c>
      <c r="H12" t="s">
        <v>659</v>
      </c>
      <c r="I12" t="s">
        <v>660</v>
      </c>
      <c r="J12" t="s">
        <v>661</v>
      </c>
      <c r="K12" t="s">
        <v>662</v>
      </c>
      <c r="L12" t="s">
        <v>663</v>
      </c>
      <c r="M12" t="s">
        <v>664</v>
      </c>
      <c r="N12" s="97" t="s">
        <v>665</v>
      </c>
    </row>
    <row r="13" spans="1:14" x14ac:dyDescent="0.2">
      <c r="A13" t="s">
        <v>637</v>
      </c>
      <c r="B13" t="s">
        <v>666</v>
      </c>
      <c r="C13" t="s">
        <v>667</v>
      </c>
      <c r="D13" t="s">
        <v>668</v>
      </c>
      <c r="E13" t="s">
        <v>669</v>
      </c>
      <c r="F13" t="s">
        <v>670</v>
      </c>
      <c r="G13" t="s">
        <v>671</v>
      </c>
      <c r="H13" t="s">
        <v>672</v>
      </c>
      <c r="I13" t="s">
        <v>673</v>
      </c>
      <c r="J13" t="s">
        <v>674</v>
      </c>
      <c r="K13" t="s">
        <v>675</v>
      </c>
      <c r="L13" t="s">
        <v>676</v>
      </c>
      <c r="M13" t="s">
        <v>677</v>
      </c>
      <c r="N13" s="97" t="s">
        <v>625</v>
      </c>
    </row>
    <row r="14" spans="1:14" x14ac:dyDescent="0.2">
      <c r="A14" t="s">
        <v>651</v>
      </c>
      <c r="B14" t="s">
        <v>678</v>
      </c>
      <c r="C14" t="s">
        <v>679</v>
      </c>
      <c r="D14" t="s">
        <v>680</v>
      </c>
      <c r="E14" t="s">
        <v>681</v>
      </c>
      <c r="F14" t="s">
        <v>682</v>
      </c>
      <c r="G14" t="s">
        <v>683</v>
      </c>
      <c r="H14" t="s">
        <v>684</v>
      </c>
      <c r="I14" t="s">
        <v>685</v>
      </c>
      <c r="J14" t="s">
        <v>686</v>
      </c>
      <c r="K14" t="s">
        <v>687</v>
      </c>
      <c r="L14" t="s">
        <v>688</v>
      </c>
      <c r="M14" t="s">
        <v>689</v>
      </c>
      <c r="N14" s="97" t="s">
        <v>555</v>
      </c>
    </row>
    <row r="15" spans="1:14" x14ac:dyDescent="0.2">
      <c r="A15" t="s">
        <v>690</v>
      </c>
      <c r="B15" t="s">
        <v>691</v>
      </c>
      <c r="C15" t="s">
        <v>692</v>
      </c>
      <c r="D15" t="s">
        <v>693</v>
      </c>
      <c r="E15" t="s">
        <v>694</v>
      </c>
      <c r="F15" t="s">
        <v>695</v>
      </c>
      <c r="G15" t="s">
        <v>696</v>
      </c>
      <c r="H15" t="s">
        <v>697</v>
      </c>
      <c r="I15" t="s">
        <v>698</v>
      </c>
      <c r="J15" t="s">
        <v>699</v>
      </c>
      <c r="K15" t="s">
        <v>700</v>
      </c>
      <c r="L15" t="s">
        <v>701</v>
      </c>
      <c r="M15" t="s">
        <v>702</v>
      </c>
      <c r="N15" s="97" t="s">
        <v>703</v>
      </c>
    </row>
    <row r="16" spans="1:14" x14ac:dyDescent="0.2">
      <c r="A16" t="s">
        <v>704</v>
      </c>
      <c r="B16" t="s">
        <v>705</v>
      </c>
      <c r="C16" t="s">
        <v>706</v>
      </c>
      <c r="D16" t="s">
        <v>707</v>
      </c>
      <c r="E16" t="s">
        <v>708</v>
      </c>
      <c r="F16" t="s">
        <v>709</v>
      </c>
      <c r="G16" t="s">
        <v>710</v>
      </c>
      <c r="H16" t="s">
        <v>711</v>
      </c>
      <c r="I16" t="s">
        <v>712</v>
      </c>
      <c r="J16" t="s">
        <v>712</v>
      </c>
      <c r="K16" t="s">
        <v>713</v>
      </c>
      <c r="L16" t="s">
        <v>714</v>
      </c>
      <c r="M16" t="s">
        <v>712</v>
      </c>
      <c r="N16" s="97" t="s">
        <v>668</v>
      </c>
    </row>
    <row r="17" spans="1:14" x14ac:dyDescent="0.2">
      <c r="A17" t="s">
        <v>715</v>
      </c>
      <c r="B17" t="s">
        <v>716</v>
      </c>
      <c r="C17" t="s">
        <v>717</v>
      </c>
      <c r="D17" t="s">
        <v>718</v>
      </c>
      <c r="E17" t="s">
        <v>719</v>
      </c>
      <c r="F17" t="s">
        <v>705</v>
      </c>
      <c r="G17" t="s">
        <v>720</v>
      </c>
      <c r="H17" t="s">
        <v>721</v>
      </c>
      <c r="I17" t="s">
        <v>722</v>
      </c>
      <c r="J17" t="s">
        <v>723</v>
      </c>
      <c r="K17" t="s">
        <v>724</v>
      </c>
      <c r="L17" t="s">
        <v>725</v>
      </c>
      <c r="M17" t="s">
        <v>726</v>
      </c>
      <c r="N17" s="97" t="s">
        <v>680</v>
      </c>
    </row>
    <row r="18" spans="1:14" x14ac:dyDescent="0.2">
      <c r="A18" t="s">
        <v>727</v>
      </c>
      <c r="B18" t="s">
        <v>728</v>
      </c>
      <c r="C18" t="s">
        <v>729</v>
      </c>
      <c r="D18" t="s">
        <v>730</v>
      </c>
      <c r="E18" t="s">
        <v>731</v>
      </c>
      <c r="F18" t="s">
        <v>732</v>
      </c>
      <c r="G18" t="s">
        <v>733</v>
      </c>
      <c r="H18" t="s">
        <v>734</v>
      </c>
      <c r="I18" t="s">
        <v>735</v>
      </c>
      <c r="J18" t="s">
        <v>736</v>
      </c>
      <c r="K18" t="s">
        <v>737</v>
      </c>
      <c r="L18" t="s">
        <v>738</v>
      </c>
      <c r="M18" t="s">
        <v>739</v>
      </c>
      <c r="N18" s="97" t="s">
        <v>740</v>
      </c>
    </row>
    <row r="19" spans="1:14" x14ac:dyDescent="0.2">
      <c r="A19" t="s">
        <v>741</v>
      </c>
      <c r="B19" t="s">
        <v>742</v>
      </c>
      <c r="C19" t="s">
        <v>743</v>
      </c>
      <c r="D19" t="s">
        <v>744</v>
      </c>
      <c r="E19" t="s">
        <v>745</v>
      </c>
      <c r="F19" t="s">
        <v>746</v>
      </c>
      <c r="G19" t="s">
        <v>705</v>
      </c>
      <c r="H19" t="s">
        <v>747</v>
      </c>
      <c r="I19" t="s">
        <v>748</v>
      </c>
      <c r="J19" t="s">
        <v>749</v>
      </c>
      <c r="K19" t="s">
        <v>750</v>
      </c>
      <c r="L19" t="s">
        <v>751</v>
      </c>
      <c r="M19" t="s">
        <v>749</v>
      </c>
      <c r="N19" s="97" t="s">
        <v>627</v>
      </c>
    </row>
    <row r="20" spans="1:14" x14ac:dyDescent="0.2">
      <c r="A20" t="s">
        <v>752</v>
      </c>
      <c r="B20" t="s">
        <v>753</v>
      </c>
      <c r="C20" t="s">
        <v>585</v>
      </c>
      <c r="D20" t="s">
        <v>754</v>
      </c>
      <c r="E20" t="s">
        <v>755</v>
      </c>
      <c r="F20" t="s">
        <v>742</v>
      </c>
      <c r="G20" t="s">
        <v>756</v>
      </c>
      <c r="H20" t="s">
        <v>757</v>
      </c>
      <c r="I20" t="s">
        <v>749</v>
      </c>
      <c r="J20" t="s">
        <v>758</v>
      </c>
      <c r="K20" t="s">
        <v>759</v>
      </c>
      <c r="L20" t="s">
        <v>760</v>
      </c>
      <c r="M20" t="s">
        <v>758</v>
      </c>
      <c r="N20" s="97" t="s">
        <v>641</v>
      </c>
    </row>
    <row r="21" spans="1:14" x14ac:dyDescent="0.2">
      <c r="A21" t="s">
        <v>761</v>
      </c>
      <c r="B21" t="s">
        <v>762</v>
      </c>
      <c r="C21" t="s">
        <v>763</v>
      </c>
      <c r="D21" t="s">
        <v>764</v>
      </c>
      <c r="E21" t="s">
        <v>765</v>
      </c>
      <c r="F21" t="s">
        <v>766</v>
      </c>
      <c r="G21" t="s">
        <v>767</v>
      </c>
      <c r="H21" t="s">
        <v>768</v>
      </c>
      <c r="I21" t="s">
        <v>758</v>
      </c>
      <c r="J21" t="s">
        <v>769</v>
      </c>
      <c r="K21" t="s">
        <v>770</v>
      </c>
      <c r="L21" t="s">
        <v>771</v>
      </c>
      <c r="M21" t="s">
        <v>769</v>
      </c>
      <c r="N21" s="97" t="s">
        <v>772</v>
      </c>
    </row>
    <row r="22" spans="1:14" x14ac:dyDescent="0.2">
      <c r="A22" t="s">
        <v>773</v>
      </c>
      <c r="B22" t="s">
        <v>774</v>
      </c>
      <c r="C22" t="s">
        <v>775</v>
      </c>
      <c r="D22" t="s">
        <v>776</v>
      </c>
      <c r="E22" t="s">
        <v>777</v>
      </c>
      <c r="F22" t="s">
        <v>710</v>
      </c>
      <c r="G22" t="s">
        <v>778</v>
      </c>
      <c r="H22" t="s">
        <v>779</v>
      </c>
      <c r="I22" t="s">
        <v>769</v>
      </c>
      <c r="J22" t="s">
        <v>780</v>
      </c>
      <c r="K22" t="s">
        <v>781</v>
      </c>
      <c r="L22" t="s">
        <v>782</v>
      </c>
      <c r="M22" t="s">
        <v>783</v>
      </c>
      <c r="N22" s="97" t="s">
        <v>628</v>
      </c>
    </row>
    <row r="23" spans="1:14" x14ac:dyDescent="0.2">
      <c r="A23" t="s">
        <v>784</v>
      </c>
      <c r="B23" t="s">
        <v>785</v>
      </c>
      <c r="C23" t="s">
        <v>280</v>
      </c>
      <c r="D23" t="s">
        <v>786</v>
      </c>
      <c r="E23" t="s">
        <v>787</v>
      </c>
      <c r="F23" t="s">
        <v>720</v>
      </c>
      <c r="G23" t="s">
        <v>788</v>
      </c>
      <c r="H23" t="s">
        <v>789</v>
      </c>
      <c r="I23" t="s">
        <v>783</v>
      </c>
      <c r="J23" t="s">
        <v>739</v>
      </c>
      <c r="K23" t="s">
        <v>790</v>
      </c>
      <c r="L23" t="s">
        <v>791</v>
      </c>
      <c r="M23" t="s">
        <v>739</v>
      </c>
      <c r="N23" s="97" t="s">
        <v>642</v>
      </c>
    </row>
    <row r="24" spans="1:14" x14ac:dyDescent="0.2">
      <c r="A24" t="s">
        <v>792</v>
      </c>
      <c r="B24" t="s">
        <v>793</v>
      </c>
      <c r="C24" t="s">
        <v>794</v>
      </c>
      <c r="D24" t="s">
        <v>795</v>
      </c>
      <c r="E24" t="s">
        <v>796</v>
      </c>
      <c r="F24" t="s">
        <v>733</v>
      </c>
      <c r="G24" t="s">
        <v>742</v>
      </c>
      <c r="H24" t="s">
        <v>797</v>
      </c>
      <c r="I24" t="s">
        <v>735</v>
      </c>
      <c r="J24" t="s">
        <v>798</v>
      </c>
      <c r="K24" t="s">
        <v>799</v>
      </c>
      <c r="L24" t="s">
        <v>800</v>
      </c>
      <c r="M24" t="s">
        <v>798</v>
      </c>
      <c r="N24" s="97" t="s">
        <v>801</v>
      </c>
    </row>
    <row r="25" spans="1:14" x14ac:dyDescent="0.2">
      <c r="A25" t="s">
        <v>802</v>
      </c>
      <c r="B25" t="s">
        <v>803</v>
      </c>
      <c r="C25" t="s">
        <v>804</v>
      </c>
      <c r="D25" t="s">
        <v>805</v>
      </c>
      <c r="E25" t="s">
        <v>806</v>
      </c>
      <c r="F25" t="s">
        <v>807</v>
      </c>
      <c r="G25" t="s">
        <v>808</v>
      </c>
      <c r="H25" t="s">
        <v>809</v>
      </c>
      <c r="I25" t="s">
        <v>748</v>
      </c>
      <c r="J25" t="s">
        <v>810</v>
      </c>
      <c r="K25" t="s">
        <v>708</v>
      </c>
      <c r="L25" t="s">
        <v>811</v>
      </c>
      <c r="M25" t="s">
        <v>810</v>
      </c>
      <c r="N25" s="97" t="s">
        <v>545</v>
      </c>
    </row>
    <row r="26" spans="1:14" x14ac:dyDescent="0.2">
      <c r="A26" t="s">
        <v>812</v>
      </c>
      <c r="B26" t="s">
        <v>813</v>
      </c>
      <c r="C26" t="s">
        <v>814</v>
      </c>
      <c r="D26" t="s">
        <v>815</v>
      </c>
      <c r="E26" t="s">
        <v>816</v>
      </c>
      <c r="F26" t="s">
        <v>817</v>
      </c>
      <c r="G26" t="s">
        <v>818</v>
      </c>
      <c r="H26" t="s">
        <v>819</v>
      </c>
      <c r="I26" t="s">
        <v>798</v>
      </c>
      <c r="J26" t="s">
        <v>820</v>
      </c>
      <c r="K26" t="s">
        <v>821</v>
      </c>
      <c r="L26" t="s">
        <v>822</v>
      </c>
      <c r="M26" t="s">
        <v>820</v>
      </c>
      <c r="N26" s="97" t="s">
        <v>559</v>
      </c>
    </row>
    <row r="27" spans="1:14" x14ac:dyDescent="0.2">
      <c r="A27" t="s">
        <v>823</v>
      </c>
      <c r="B27" t="s">
        <v>824</v>
      </c>
      <c r="C27" t="s">
        <v>825</v>
      </c>
      <c r="D27" t="s">
        <v>826</v>
      </c>
      <c r="E27" t="s">
        <v>827</v>
      </c>
      <c r="F27" t="s">
        <v>828</v>
      </c>
      <c r="G27" t="s">
        <v>829</v>
      </c>
      <c r="H27" t="s">
        <v>830</v>
      </c>
      <c r="I27" t="s">
        <v>810</v>
      </c>
      <c r="J27" t="s">
        <v>831</v>
      </c>
      <c r="K27" t="s">
        <v>832</v>
      </c>
      <c r="L27" t="s">
        <v>833</v>
      </c>
      <c r="M27" t="s">
        <v>831</v>
      </c>
      <c r="N27" s="97" t="s">
        <v>834</v>
      </c>
    </row>
    <row r="28" spans="1:14" x14ac:dyDescent="0.2">
      <c r="A28" t="s">
        <v>835</v>
      </c>
      <c r="B28" t="s">
        <v>836</v>
      </c>
      <c r="C28" t="s">
        <v>814</v>
      </c>
      <c r="D28" t="s">
        <v>837</v>
      </c>
      <c r="E28" t="s">
        <v>838</v>
      </c>
      <c r="F28" t="s">
        <v>839</v>
      </c>
      <c r="G28" t="s">
        <v>840</v>
      </c>
      <c r="H28" t="s">
        <v>768</v>
      </c>
      <c r="I28" t="s">
        <v>820</v>
      </c>
      <c r="J28" t="s">
        <v>841</v>
      </c>
      <c r="K28" t="s">
        <v>842</v>
      </c>
      <c r="L28" t="s">
        <v>843</v>
      </c>
      <c r="M28" t="s">
        <v>841</v>
      </c>
      <c r="N28" s="97" t="s">
        <v>595</v>
      </c>
    </row>
    <row r="29" spans="1:14" x14ac:dyDescent="0.2">
      <c r="A29" t="s">
        <v>844</v>
      </c>
      <c r="B29" t="s">
        <v>845</v>
      </c>
      <c r="C29" t="s">
        <v>825</v>
      </c>
      <c r="D29" t="s">
        <v>846</v>
      </c>
      <c r="E29" t="s">
        <v>847</v>
      </c>
      <c r="F29" t="s">
        <v>848</v>
      </c>
      <c r="G29" t="s">
        <v>849</v>
      </c>
      <c r="H29" t="s">
        <v>850</v>
      </c>
      <c r="I29" t="s">
        <v>831</v>
      </c>
      <c r="J29" t="s">
        <v>780</v>
      </c>
      <c r="K29" t="s">
        <v>708</v>
      </c>
      <c r="L29" t="s">
        <v>851</v>
      </c>
      <c r="M29" t="s">
        <v>783</v>
      </c>
      <c r="N29" s="97" t="s">
        <v>609</v>
      </c>
    </row>
    <row r="30" spans="1:14" x14ac:dyDescent="0.2">
      <c r="A30" t="s">
        <v>852</v>
      </c>
      <c r="B30" t="s">
        <v>853</v>
      </c>
      <c r="C30" t="s">
        <v>854</v>
      </c>
      <c r="D30" t="s">
        <v>855</v>
      </c>
      <c r="E30" t="s">
        <v>856</v>
      </c>
      <c r="F30" t="s">
        <v>857</v>
      </c>
      <c r="G30" t="s">
        <v>858</v>
      </c>
      <c r="H30" t="s">
        <v>859</v>
      </c>
      <c r="I30" t="s">
        <v>841</v>
      </c>
      <c r="J30" t="s">
        <v>739</v>
      </c>
      <c r="K30" t="s">
        <v>860</v>
      </c>
      <c r="L30" t="s">
        <v>861</v>
      </c>
      <c r="M30" t="s">
        <v>739</v>
      </c>
      <c r="N30" s="97" t="s">
        <v>862</v>
      </c>
    </row>
    <row r="31" spans="1:14" x14ac:dyDescent="0.2">
      <c r="A31" t="s">
        <v>863</v>
      </c>
      <c r="B31" t="s">
        <v>864</v>
      </c>
      <c r="C31" t="s">
        <v>814</v>
      </c>
      <c r="D31" t="s">
        <v>865</v>
      </c>
      <c r="E31" t="s">
        <v>866</v>
      </c>
      <c r="F31" t="s">
        <v>867</v>
      </c>
      <c r="G31" t="s">
        <v>868</v>
      </c>
      <c r="H31" t="s">
        <v>869</v>
      </c>
      <c r="I31" t="s">
        <v>783</v>
      </c>
      <c r="J31" t="s">
        <v>870</v>
      </c>
      <c r="K31" t="s">
        <v>871</v>
      </c>
      <c r="L31" t="s">
        <v>872</v>
      </c>
      <c r="M31" t="s">
        <v>870</v>
      </c>
      <c r="N31" s="97" t="s">
        <v>636</v>
      </c>
    </row>
    <row r="32" spans="1:14" x14ac:dyDescent="0.2">
      <c r="A32" t="s">
        <v>873</v>
      </c>
      <c r="B32" t="s">
        <v>874</v>
      </c>
      <c r="C32" t="s">
        <v>825</v>
      </c>
      <c r="D32" t="s">
        <v>875</v>
      </c>
      <c r="E32" t="s">
        <v>876</v>
      </c>
      <c r="F32" t="s">
        <v>877</v>
      </c>
      <c r="G32" t="s">
        <v>878</v>
      </c>
      <c r="H32" t="s">
        <v>879</v>
      </c>
      <c r="I32" t="s">
        <v>735</v>
      </c>
      <c r="J32" t="s">
        <v>810</v>
      </c>
      <c r="K32" t="s">
        <v>880</v>
      </c>
      <c r="L32" t="s">
        <v>881</v>
      </c>
      <c r="M32" t="s">
        <v>810</v>
      </c>
      <c r="N32" s="97" t="s">
        <v>650</v>
      </c>
    </row>
    <row r="33" spans="1:14" x14ac:dyDescent="0.2">
      <c r="A33" t="s">
        <v>882</v>
      </c>
      <c r="B33" t="s">
        <v>883</v>
      </c>
      <c r="C33" t="s">
        <v>884</v>
      </c>
      <c r="D33" t="s">
        <v>885</v>
      </c>
      <c r="E33" t="s">
        <v>886</v>
      </c>
      <c r="F33" t="s">
        <v>887</v>
      </c>
      <c r="G33" t="s">
        <v>888</v>
      </c>
      <c r="H33" t="s">
        <v>889</v>
      </c>
      <c r="I33" t="s">
        <v>748</v>
      </c>
      <c r="J33" t="s">
        <v>890</v>
      </c>
      <c r="K33" t="s">
        <v>891</v>
      </c>
      <c r="L33" t="s">
        <v>892</v>
      </c>
      <c r="M33" t="s">
        <v>890</v>
      </c>
      <c r="N33" s="97" t="s">
        <v>893</v>
      </c>
    </row>
    <row r="34" spans="1:14" x14ac:dyDescent="0.2">
      <c r="A34" t="s">
        <v>894</v>
      </c>
      <c r="B34" t="s">
        <v>895</v>
      </c>
      <c r="C34" t="s">
        <v>896</v>
      </c>
      <c r="D34" t="s">
        <v>897</v>
      </c>
      <c r="E34" t="s">
        <v>898</v>
      </c>
      <c r="F34" t="s">
        <v>899</v>
      </c>
      <c r="G34" t="s">
        <v>900</v>
      </c>
      <c r="H34" t="s">
        <v>901</v>
      </c>
      <c r="I34" t="s">
        <v>870</v>
      </c>
      <c r="J34" t="s">
        <v>902</v>
      </c>
      <c r="K34" t="s">
        <v>903</v>
      </c>
      <c r="L34" t="s">
        <v>904</v>
      </c>
      <c r="M34" t="s">
        <v>902</v>
      </c>
      <c r="N34" s="97" t="s">
        <v>712</v>
      </c>
    </row>
    <row r="35" spans="1:14" x14ac:dyDescent="0.2">
      <c r="A35" t="s">
        <v>905</v>
      </c>
      <c r="B35" t="s">
        <v>906</v>
      </c>
      <c r="C35" t="s">
        <v>706</v>
      </c>
      <c r="D35" t="s">
        <v>907</v>
      </c>
      <c r="E35" t="s">
        <v>908</v>
      </c>
      <c r="F35" t="s">
        <v>909</v>
      </c>
      <c r="G35" t="s">
        <v>910</v>
      </c>
      <c r="H35" t="s">
        <v>911</v>
      </c>
      <c r="I35" t="s">
        <v>810</v>
      </c>
      <c r="J35" t="s">
        <v>912</v>
      </c>
      <c r="K35" t="s">
        <v>913</v>
      </c>
      <c r="L35" t="s">
        <v>914</v>
      </c>
      <c r="M35" t="s">
        <v>912</v>
      </c>
      <c r="N35" s="97" t="s">
        <v>915</v>
      </c>
    </row>
    <row r="36" spans="1:14" x14ac:dyDescent="0.2">
      <c r="A36" t="s">
        <v>916</v>
      </c>
      <c r="B36" t="s">
        <v>917</v>
      </c>
      <c r="C36" t="s">
        <v>717</v>
      </c>
      <c r="D36" t="s">
        <v>918</v>
      </c>
      <c r="E36" t="s">
        <v>919</v>
      </c>
      <c r="F36" t="s">
        <v>920</v>
      </c>
      <c r="G36" t="s">
        <v>921</v>
      </c>
      <c r="H36" t="s">
        <v>922</v>
      </c>
      <c r="I36" t="s">
        <v>890</v>
      </c>
      <c r="J36" t="s">
        <v>780</v>
      </c>
      <c r="K36" t="s">
        <v>923</v>
      </c>
      <c r="L36" t="s">
        <v>710</v>
      </c>
      <c r="M36" t="s">
        <v>783</v>
      </c>
      <c r="N36" s="97" t="s">
        <v>924</v>
      </c>
    </row>
    <row r="37" spans="1:14" x14ac:dyDescent="0.2">
      <c r="B37" t="s">
        <v>925</v>
      </c>
      <c r="C37" t="s">
        <v>729</v>
      </c>
      <c r="D37" t="s">
        <v>894</v>
      </c>
      <c r="F37" t="s">
        <v>926</v>
      </c>
      <c r="G37" t="s">
        <v>927</v>
      </c>
      <c r="H37" t="s">
        <v>928</v>
      </c>
      <c r="I37" t="s">
        <v>902</v>
      </c>
      <c r="J37" t="s">
        <v>739</v>
      </c>
      <c r="K37" t="s">
        <v>929</v>
      </c>
      <c r="L37" t="s">
        <v>720</v>
      </c>
      <c r="M37" t="s">
        <v>739</v>
      </c>
      <c r="N37" s="97" t="s">
        <v>748</v>
      </c>
    </row>
    <row r="38" spans="1:14" x14ac:dyDescent="0.2">
      <c r="B38" t="s">
        <v>916</v>
      </c>
      <c r="C38" t="s">
        <v>743</v>
      </c>
      <c r="D38" t="s">
        <v>930</v>
      </c>
      <c r="F38" t="s">
        <v>931</v>
      </c>
      <c r="G38" t="s">
        <v>932</v>
      </c>
      <c r="H38" t="s">
        <v>933</v>
      </c>
      <c r="I38" t="s">
        <v>912</v>
      </c>
      <c r="J38" t="s">
        <v>934</v>
      </c>
      <c r="K38" t="s">
        <v>935</v>
      </c>
      <c r="L38" t="s">
        <v>733</v>
      </c>
      <c r="M38" t="s">
        <v>934</v>
      </c>
      <c r="N38" s="97" t="s">
        <v>936</v>
      </c>
    </row>
    <row r="39" spans="1:14" x14ac:dyDescent="0.2">
      <c r="B39" t="s">
        <v>937</v>
      </c>
      <c r="C39" t="s">
        <v>585</v>
      </c>
      <c r="D39" t="s">
        <v>938</v>
      </c>
      <c r="F39" t="s">
        <v>939</v>
      </c>
      <c r="G39" t="s">
        <v>940</v>
      </c>
      <c r="H39" t="s">
        <v>941</v>
      </c>
      <c r="I39" t="s">
        <v>783</v>
      </c>
      <c r="J39" t="s">
        <v>810</v>
      </c>
      <c r="K39" t="s">
        <v>942</v>
      </c>
      <c r="L39" t="s">
        <v>705</v>
      </c>
      <c r="M39" t="s">
        <v>810</v>
      </c>
      <c r="N39" s="97" t="s">
        <v>943</v>
      </c>
    </row>
    <row r="40" spans="1:14" x14ac:dyDescent="0.2">
      <c r="B40" t="s">
        <v>906</v>
      </c>
      <c r="C40" t="s">
        <v>763</v>
      </c>
      <c r="D40" t="s">
        <v>937</v>
      </c>
      <c r="F40" t="s">
        <v>906</v>
      </c>
      <c r="G40" t="s">
        <v>944</v>
      </c>
      <c r="H40" t="s">
        <v>945</v>
      </c>
      <c r="I40" t="s">
        <v>735</v>
      </c>
      <c r="J40" t="s">
        <v>946</v>
      </c>
      <c r="K40" t="s">
        <v>947</v>
      </c>
      <c r="L40" t="s">
        <v>948</v>
      </c>
      <c r="M40" t="s">
        <v>949</v>
      </c>
      <c r="N40" s="97" t="s">
        <v>950</v>
      </c>
    </row>
    <row r="41" spans="1:14" x14ac:dyDescent="0.2">
      <c r="B41" t="s">
        <v>951</v>
      </c>
      <c r="C41" t="s">
        <v>952</v>
      </c>
      <c r="D41" t="s">
        <v>894</v>
      </c>
      <c r="F41" t="s">
        <v>953</v>
      </c>
      <c r="G41" t="s">
        <v>954</v>
      </c>
      <c r="H41" t="s">
        <v>941</v>
      </c>
      <c r="I41" t="s">
        <v>748</v>
      </c>
      <c r="J41" t="s">
        <v>955</v>
      </c>
      <c r="K41" t="s">
        <v>956</v>
      </c>
      <c r="L41" t="s">
        <v>957</v>
      </c>
      <c r="M41" t="s">
        <v>958</v>
      </c>
      <c r="N41" s="97" t="s">
        <v>959</v>
      </c>
    </row>
    <row r="42" spans="1:14" x14ac:dyDescent="0.2">
      <c r="B42" t="s">
        <v>916</v>
      </c>
      <c r="C42" t="s">
        <v>960</v>
      </c>
      <c r="D42" t="s">
        <v>930</v>
      </c>
      <c r="F42" t="s">
        <v>961</v>
      </c>
      <c r="G42" t="s">
        <v>962</v>
      </c>
      <c r="H42" t="s">
        <v>963</v>
      </c>
      <c r="I42" t="s">
        <v>934</v>
      </c>
      <c r="J42" t="s">
        <v>964</v>
      </c>
      <c r="K42" t="s">
        <v>965</v>
      </c>
      <c r="L42" t="s">
        <v>742</v>
      </c>
      <c r="M42" t="s">
        <v>966</v>
      </c>
      <c r="N42" s="97" t="s">
        <v>967</v>
      </c>
    </row>
    <row r="43" spans="1:14" x14ac:dyDescent="0.2">
      <c r="B43" t="s">
        <v>916</v>
      </c>
      <c r="C43" t="s">
        <v>968</v>
      </c>
      <c r="D43" t="s">
        <v>951</v>
      </c>
      <c r="F43" t="s">
        <v>916</v>
      </c>
      <c r="G43" t="s">
        <v>969</v>
      </c>
      <c r="H43" t="s">
        <v>970</v>
      </c>
      <c r="I43" t="s">
        <v>810</v>
      </c>
      <c r="J43" t="s">
        <v>971</v>
      </c>
      <c r="K43" t="s">
        <v>972</v>
      </c>
      <c r="L43" t="s">
        <v>973</v>
      </c>
      <c r="M43" t="s">
        <v>974</v>
      </c>
      <c r="N43" s="97" t="s">
        <v>975</v>
      </c>
    </row>
    <row r="44" spans="1:14" x14ac:dyDescent="0.2">
      <c r="C44" t="s">
        <v>976</v>
      </c>
      <c r="D44" t="s">
        <v>977</v>
      </c>
      <c r="F44" t="s">
        <v>940</v>
      </c>
      <c r="G44" t="s">
        <v>906</v>
      </c>
      <c r="H44" t="s">
        <v>978</v>
      </c>
      <c r="I44" t="s">
        <v>979</v>
      </c>
      <c r="J44" t="s">
        <v>980</v>
      </c>
      <c r="K44" t="s">
        <v>981</v>
      </c>
      <c r="L44" t="s">
        <v>982</v>
      </c>
      <c r="M44" t="s">
        <v>983</v>
      </c>
      <c r="N44" s="97" t="s">
        <v>984</v>
      </c>
    </row>
    <row r="45" spans="1:14" x14ac:dyDescent="0.2">
      <c r="C45" t="s">
        <v>985</v>
      </c>
      <c r="F45" t="s">
        <v>944</v>
      </c>
      <c r="G45" t="s">
        <v>986</v>
      </c>
      <c r="H45" t="s">
        <v>987</v>
      </c>
      <c r="I45" t="s">
        <v>988</v>
      </c>
      <c r="J45" t="s">
        <v>989</v>
      </c>
      <c r="K45" t="s">
        <v>990</v>
      </c>
      <c r="L45" t="s">
        <v>991</v>
      </c>
      <c r="M45" t="s">
        <v>992</v>
      </c>
      <c r="N45" s="97" t="s">
        <v>993</v>
      </c>
    </row>
    <row r="46" spans="1:14" x14ac:dyDescent="0.2">
      <c r="C46" t="s">
        <v>994</v>
      </c>
      <c r="F46" t="s">
        <v>954</v>
      </c>
      <c r="G46" t="s">
        <v>995</v>
      </c>
      <c r="H46" t="s">
        <v>996</v>
      </c>
      <c r="I46" t="s">
        <v>997</v>
      </c>
      <c r="J46" t="s">
        <v>998</v>
      </c>
      <c r="K46" t="s">
        <v>999</v>
      </c>
      <c r="L46" t="s">
        <v>1000</v>
      </c>
      <c r="M46" t="s">
        <v>1001</v>
      </c>
      <c r="N46" s="97" t="s">
        <v>835</v>
      </c>
    </row>
    <row r="47" spans="1:14" x14ac:dyDescent="0.2">
      <c r="C47" t="s">
        <v>1002</v>
      </c>
      <c r="F47" t="s">
        <v>962</v>
      </c>
      <c r="G47" t="s">
        <v>916</v>
      </c>
      <c r="H47" t="s">
        <v>1003</v>
      </c>
      <c r="I47" t="s">
        <v>1004</v>
      </c>
      <c r="J47" t="s">
        <v>1005</v>
      </c>
      <c r="K47" t="s">
        <v>1006</v>
      </c>
      <c r="L47" t="s">
        <v>1007</v>
      </c>
      <c r="M47" t="s">
        <v>1008</v>
      </c>
      <c r="N47" s="97" t="s">
        <v>844</v>
      </c>
    </row>
    <row r="48" spans="1:14" x14ac:dyDescent="0.2">
      <c r="C48" t="s">
        <v>1009</v>
      </c>
      <c r="F48" t="s">
        <v>962</v>
      </c>
      <c r="H48" t="s">
        <v>1010</v>
      </c>
      <c r="I48" t="s">
        <v>1011</v>
      </c>
      <c r="J48" t="s">
        <v>1012</v>
      </c>
      <c r="K48" t="s">
        <v>1013</v>
      </c>
      <c r="L48" t="s">
        <v>1014</v>
      </c>
      <c r="M48" t="s">
        <v>1015</v>
      </c>
      <c r="N48" s="97" t="s">
        <v>1016</v>
      </c>
    </row>
    <row r="49" spans="3:14" x14ac:dyDescent="0.2">
      <c r="C49" t="s">
        <v>1017</v>
      </c>
      <c r="F49" t="s">
        <v>1018</v>
      </c>
      <c r="H49" t="s">
        <v>1019</v>
      </c>
      <c r="I49" t="s">
        <v>1020</v>
      </c>
      <c r="J49" t="s">
        <v>1021</v>
      </c>
      <c r="K49" t="s">
        <v>1022</v>
      </c>
      <c r="L49" t="s">
        <v>1023</v>
      </c>
      <c r="M49" t="s">
        <v>1024</v>
      </c>
      <c r="N49" s="97" t="s">
        <v>773</v>
      </c>
    </row>
    <row r="50" spans="3:14" x14ac:dyDescent="0.2">
      <c r="C50" t="s">
        <v>1025</v>
      </c>
      <c r="F50" t="s">
        <v>1026</v>
      </c>
      <c r="H50" t="s">
        <v>1027</v>
      </c>
      <c r="I50" t="s">
        <v>1028</v>
      </c>
      <c r="J50" t="s">
        <v>1029</v>
      </c>
      <c r="K50" t="s">
        <v>1030</v>
      </c>
      <c r="L50" t="s">
        <v>1031</v>
      </c>
      <c r="M50" t="s">
        <v>1032</v>
      </c>
      <c r="N50" s="97" t="s">
        <v>784</v>
      </c>
    </row>
    <row r="51" spans="3:14" x14ac:dyDescent="0.2">
      <c r="C51" t="s">
        <v>731</v>
      </c>
      <c r="F51" t="s">
        <v>1033</v>
      </c>
      <c r="H51" t="s">
        <v>1034</v>
      </c>
      <c r="I51" t="s">
        <v>1035</v>
      </c>
      <c r="J51" t="s">
        <v>1036</v>
      </c>
      <c r="K51" t="s">
        <v>1037</v>
      </c>
      <c r="L51" t="s">
        <v>1038</v>
      </c>
      <c r="M51" t="s">
        <v>1039</v>
      </c>
      <c r="N51" s="97" t="s">
        <v>1040</v>
      </c>
    </row>
    <row r="52" spans="3:14" x14ac:dyDescent="0.2">
      <c r="C52" t="s">
        <v>1041</v>
      </c>
      <c r="F52" t="s">
        <v>1042</v>
      </c>
      <c r="H52" t="s">
        <v>1043</v>
      </c>
      <c r="I52" t="s">
        <v>1044</v>
      </c>
      <c r="J52" t="s">
        <v>1045</v>
      </c>
      <c r="K52" t="s">
        <v>1046</v>
      </c>
      <c r="L52" t="s">
        <v>1047</v>
      </c>
      <c r="M52" t="s">
        <v>1048</v>
      </c>
      <c r="N52" s="97" t="s">
        <v>795</v>
      </c>
    </row>
    <row r="53" spans="3:14" x14ac:dyDescent="0.2">
      <c r="C53" t="s">
        <v>282</v>
      </c>
      <c r="F53" t="s">
        <v>1049</v>
      </c>
      <c r="H53" t="s">
        <v>1050</v>
      </c>
      <c r="I53" t="s">
        <v>1051</v>
      </c>
      <c r="J53" t="s">
        <v>1052</v>
      </c>
      <c r="K53" t="s">
        <v>1053</v>
      </c>
      <c r="L53" t="s">
        <v>1054</v>
      </c>
      <c r="M53" t="s">
        <v>1055</v>
      </c>
      <c r="N53" s="97" t="s">
        <v>805</v>
      </c>
    </row>
    <row r="54" spans="3:14" x14ac:dyDescent="0.2">
      <c r="C54" t="s">
        <v>890</v>
      </c>
      <c r="F54" t="s">
        <v>1056</v>
      </c>
      <c r="H54" t="s">
        <v>1057</v>
      </c>
      <c r="I54" t="s">
        <v>1058</v>
      </c>
      <c r="J54" t="s">
        <v>1059</v>
      </c>
      <c r="K54" t="s">
        <v>1060</v>
      </c>
      <c r="L54" t="s">
        <v>1061</v>
      </c>
      <c r="M54" t="s">
        <v>1059</v>
      </c>
      <c r="N54" s="97" t="s">
        <v>1062</v>
      </c>
    </row>
    <row r="55" spans="3:14" x14ac:dyDescent="0.2">
      <c r="C55" t="s">
        <v>1063</v>
      </c>
      <c r="F55" t="s">
        <v>1064</v>
      </c>
      <c r="H55" t="s">
        <v>1065</v>
      </c>
      <c r="I55" t="s">
        <v>1066</v>
      </c>
      <c r="J55" t="s">
        <v>1067</v>
      </c>
      <c r="K55" t="s">
        <v>1068</v>
      </c>
      <c r="L55" t="s">
        <v>1069</v>
      </c>
      <c r="M55" t="s">
        <v>1070</v>
      </c>
      <c r="N55" s="97" t="s">
        <v>855</v>
      </c>
    </row>
    <row r="56" spans="3:14" x14ac:dyDescent="0.2">
      <c r="C56" t="s">
        <v>1071</v>
      </c>
      <c r="F56" t="s">
        <v>1072</v>
      </c>
      <c r="H56" t="s">
        <v>1073</v>
      </c>
      <c r="I56" t="s">
        <v>1074</v>
      </c>
      <c r="J56" t="s">
        <v>1075</v>
      </c>
      <c r="K56" t="s">
        <v>1076</v>
      </c>
      <c r="L56" t="s">
        <v>1077</v>
      </c>
      <c r="M56" t="s">
        <v>1078</v>
      </c>
      <c r="N56" s="97" t="s">
        <v>865</v>
      </c>
    </row>
    <row r="57" spans="3:14" x14ac:dyDescent="0.2">
      <c r="C57" t="s">
        <v>1079</v>
      </c>
      <c r="F57" t="s">
        <v>1080</v>
      </c>
      <c r="H57" t="s">
        <v>1043</v>
      </c>
      <c r="I57" t="s">
        <v>1081</v>
      </c>
      <c r="J57" t="s">
        <v>1082</v>
      </c>
      <c r="K57" t="s">
        <v>1083</v>
      </c>
      <c r="L57" t="s">
        <v>944</v>
      </c>
      <c r="M57" t="s">
        <v>1084</v>
      </c>
      <c r="N57" s="97" t="s">
        <v>1085</v>
      </c>
    </row>
    <row r="58" spans="3:14" x14ac:dyDescent="0.2">
      <c r="C58" t="s">
        <v>1086</v>
      </c>
      <c r="F58" t="s">
        <v>1087</v>
      </c>
      <c r="H58" t="s">
        <v>1088</v>
      </c>
      <c r="I58" t="s">
        <v>1089</v>
      </c>
      <c r="J58" t="s">
        <v>1090</v>
      </c>
      <c r="K58" t="s">
        <v>1091</v>
      </c>
      <c r="L58" t="s">
        <v>954</v>
      </c>
      <c r="M58" t="s">
        <v>1082</v>
      </c>
      <c r="N58" s="97" t="s">
        <v>827</v>
      </c>
    </row>
    <row r="59" spans="3:14" x14ac:dyDescent="0.2">
      <c r="C59" t="s">
        <v>1092</v>
      </c>
      <c r="F59" t="s">
        <v>1093</v>
      </c>
      <c r="H59" t="s">
        <v>1094</v>
      </c>
      <c r="I59" t="s">
        <v>1059</v>
      </c>
      <c r="J59" t="s">
        <v>1095</v>
      </c>
      <c r="K59" t="s">
        <v>1096</v>
      </c>
      <c r="L59" t="s">
        <v>962</v>
      </c>
      <c r="M59" t="s">
        <v>1090</v>
      </c>
      <c r="N59" s="97" t="s">
        <v>838</v>
      </c>
    </row>
    <row r="60" spans="3:14" x14ac:dyDescent="0.2">
      <c r="C60" t="s">
        <v>810</v>
      </c>
      <c r="F60" t="s">
        <v>1097</v>
      </c>
      <c r="H60" t="s">
        <v>1098</v>
      </c>
      <c r="I60" t="s">
        <v>1099</v>
      </c>
      <c r="J60" t="s">
        <v>1100</v>
      </c>
      <c r="K60" t="s">
        <v>1101</v>
      </c>
      <c r="L60" t="s">
        <v>906</v>
      </c>
      <c r="M60" t="s">
        <v>1095</v>
      </c>
      <c r="N60" s="97" t="s">
        <v>1102</v>
      </c>
    </row>
    <row r="61" spans="3:14" x14ac:dyDescent="0.2">
      <c r="C61" t="s">
        <v>1103</v>
      </c>
      <c r="F61" t="s">
        <v>1104</v>
      </c>
      <c r="H61" t="s">
        <v>1105</v>
      </c>
      <c r="I61" t="s">
        <v>1106</v>
      </c>
      <c r="J61" t="s">
        <v>1084</v>
      </c>
      <c r="K61" t="s">
        <v>1107</v>
      </c>
      <c r="L61" t="s">
        <v>1108</v>
      </c>
      <c r="M61" t="s">
        <v>1109</v>
      </c>
      <c r="N61" s="97" t="s">
        <v>765</v>
      </c>
    </row>
    <row r="62" spans="3:14" x14ac:dyDescent="0.2">
      <c r="C62" t="s">
        <v>1110</v>
      </c>
      <c r="F62" t="s">
        <v>1093</v>
      </c>
      <c r="H62" t="s">
        <v>1065</v>
      </c>
      <c r="I62" t="s">
        <v>1084</v>
      </c>
      <c r="J62" t="s">
        <v>1111</v>
      </c>
      <c r="K62" t="s">
        <v>1112</v>
      </c>
      <c r="L62" t="s">
        <v>916</v>
      </c>
      <c r="M62" t="s">
        <v>1084</v>
      </c>
      <c r="N62" s="97" t="s">
        <v>1113</v>
      </c>
    </row>
    <row r="63" spans="3:14" x14ac:dyDescent="0.2">
      <c r="C63" t="s">
        <v>1114</v>
      </c>
      <c r="F63" t="s">
        <v>1115</v>
      </c>
      <c r="H63" t="s">
        <v>937</v>
      </c>
      <c r="I63" t="s">
        <v>1082</v>
      </c>
      <c r="J63" t="s">
        <v>1116</v>
      </c>
      <c r="K63" t="s">
        <v>1117</v>
      </c>
      <c r="L63" t="s">
        <v>1118</v>
      </c>
      <c r="M63" t="s">
        <v>1111</v>
      </c>
      <c r="N63" s="97" t="s">
        <v>1119</v>
      </c>
    </row>
    <row r="64" spans="3:14" x14ac:dyDescent="0.2">
      <c r="C64" t="s">
        <v>1120</v>
      </c>
      <c r="F64" t="s">
        <v>1121</v>
      </c>
      <c r="H64" t="s">
        <v>894</v>
      </c>
      <c r="I64" t="s">
        <v>1090</v>
      </c>
      <c r="J64" t="s">
        <v>1122</v>
      </c>
      <c r="K64" t="s">
        <v>1123</v>
      </c>
      <c r="L64" t="s">
        <v>982</v>
      </c>
      <c r="M64" t="s">
        <v>1116</v>
      </c>
      <c r="N64" s="97" t="s">
        <v>992</v>
      </c>
    </row>
    <row r="65" spans="3:14" x14ac:dyDescent="0.2">
      <c r="C65" t="s">
        <v>1124</v>
      </c>
      <c r="F65" t="s">
        <v>1125</v>
      </c>
      <c r="H65" t="s">
        <v>930</v>
      </c>
      <c r="I65" t="s">
        <v>1095</v>
      </c>
      <c r="J65" t="s">
        <v>1126</v>
      </c>
      <c r="K65" t="s">
        <v>886</v>
      </c>
      <c r="L65" t="s">
        <v>991</v>
      </c>
      <c r="M65" t="s">
        <v>1122</v>
      </c>
      <c r="N65" s="97" t="s">
        <v>1001</v>
      </c>
    </row>
    <row r="66" spans="3:14" x14ac:dyDescent="0.2">
      <c r="C66" t="s">
        <v>1127</v>
      </c>
      <c r="F66" t="s">
        <v>1093</v>
      </c>
      <c r="H66" t="s">
        <v>951</v>
      </c>
      <c r="I66" t="s">
        <v>1109</v>
      </c>
      <c r="J66" t="s">
        <v>1128</v>
      </c>
      <c r="K66" t="s">
        <v>1129</v>
      </c>
      <c r="L66" t="s">
        <v>1000</v>
      </c>
      <c r="M66" t="s">
        <v>1126</v>
      </c>
      <c r="N66" s="97" t="s">
        <v>1130</v>
      </c>
    </row>
    <row r="67" spans="3:14" x14ac:dyDescent="0.2">
      <c r="C67" t="s">
        <v>1131</v>
      </c>
      <c r="F67" t="s">
        <v>1132</v>
      </c>
      <c r="H67" t="s">
        <v>1133</v>
      </c>
      <c r="I67" t="s">
        <v>1084</v>
      </c>
      <c r="J67" t="s">
        <v>1134</v>
      </c>
      <c r="K67" t="s">
        <v>1135</v>
      </c>
      <c r="L67" t="s">
        <v>1136</v>
      </c>
      <c r="M67" t="s">
        <v>1128</v>
      </c>
      <c r="N67" s="97" t="s">
        <v>1015</v>
      </c>
    </row>
    <row r="68" spans="3:14" x14ac:dyDescent="0.2">
      <c r="C68" t="s">
        <v>1137</v>
      </c>
      <c r="F68" t="s">
        <v>1138</v>
      </c>
      <c r="I68" t="s">
        <v>1111</v>
      </c>
      <c r="J68" t="s">
        <v>1100</v>
      </c>
      <c r="K68" t="s">
        <v>919</v>
      </c>
      <c r="L68" t="s">
        <v>1139</v>
      </c>
      <c r="M68" t="s">
        <v>1134</v>
      </c>
      <c r="N68" s="97" t="s">
        <v>1024</v>
      </c>
    </row>
    <row r="69" spans="3:14" x14ac:dyDescent="0.2">
      <c r="C69" t="s">
        <v>283</v>
      </c>
      <c r="F69" t="s">
        <v>1140</v>
      </c>
      <c r="I69" t="s">
        <v>1116</v>
      </c>
      <c r="J69" t="s">
        <v>1084</v>
      </c>
      <c r="K69" t="s">
        <v>1141</v>
      </c>
      <c r="L69" t="s">
        <v>1142</v>
      </c>
      <c r="M69" t="s">
        <v>1109</v>
      </c>
      <c r="N69" s="97" t="s">
        <v>1143</v>
      </c>
    </row>
    <row r="70" spans="3:14" x14ac:dyDescent="0.2">
      <c r="C70" t="s">
        <v>1144</v>
      </c>
      <c r="F70" t="s">
        <v>1093</v>
      </c>
      <c r="I70" t="s">
        <v>1122</v>
      </c>
      <c r="J70" t="s">
        <v>1145</v>
      </c>
      <c r="K70" t="s">
        <v>886</v>
      </c>
      <c r="L70" t="s">
        <v>1146</v>
      </c>
      <c r="M70" t="s">
        <v>1084</v>
      </c>
      <c r="N70" s="97" t="s">
        <v>1059</v>
      </c>
    </row>
    <row r="71" spans="3:14" x14ac:dyDescent="0.2">
      <c r="C71" t="s">
        <v>1147</v>
      </c>
      <c r="F71" t="s">
        <v>1148</v>
      </c>
      <c r="I71" t="s">
        <v>1126</v>
      </c>
      <c r="J71" t="s">
        <v>1116</v>
      </c>
      <c r="K71" t="s">
        <v>1149</v>
      </c>
      <c r="L71" t="s">
        <v>1150</v>
      </c>
      <c r="M71" t="s">
        <v>1145</v>
      </c>
      <c r="N71" s="97" t="s">
        <v>1151</v>
      </c>
    </row>
    <row r="72" spans="3:14" x14ac:dyDescent="0.2">
      <c r="C72" t="s">
        <v>1152</v>
      </c>
      <c r="F72" t="s">
        <v>1153</v>
      </c>
      <c r="I72" t="s">
        <v>1128</v>
      </c>
      <c r="J72" t="s">
        <v>1122</v>
      </c>
      <c r="K72" t="s">
        <v>1154</v>
      </c>
      <c r="L72" t="s">
        <v>1155</v>
      </c>
      <c r="M72" t="s">
        <v>1116</v>
      </c>
      <c r="N72" s="97" t="s">
        <v>1075</v>
      </c>
    </row>
    <row r="73" spans="3:14" x14ac:dyDescent="0.2">
      <c r="C73" t="s">
        <v>1156</v>
      </c>
      <c r="F73" t="s">
        <v>1093</v>
      </c>
      <c r="I73" t="s">
        <v>1134</v>
      </c>
      <c r="J73" t="s">
        <v>1157</v>
      </c>
      <c r="K73" t="s">
        <v>1158</v>
      </c>
      <c r="L73" t="s">
        <v>1054</v>
      </c>
      <c r="M73" t="s">
        <v>1122</v>
      </c>
      <c r="N73" s="97"/>
    </row>
    <row r="74" spans="3:14" x14ac:dyDescent="0.2">
      <c r="C74" t="s">
        <v>1159</v>
      </c>
      <c r="F74" t="s">
        <v>1160</v>
      </c>
      <c r="I74" t="s">
        <v>1109</v>
      </c>
      <c r="J74" t="s">
        <v>1161</v>
      </c>
      <c r="K74" t="s">
        <v>1162</v>
      </c>
      <c r="L74" t="s">
        <v>1061</v>
      </c>
      <c r="M74" t="s">
        <v>1157</v>
      </c>
      <c r="N74" s="97"/>
    </row>
    <row r="75" spans="3:14" x14ac:dyDescent="0.2">
      <c r="C75" t="s">
        <v>1163</v>
      </c>
      <c r="F75" t="s">
        <v>1164</v>
      </c>
      <c r="I75" t="s">
        <v>1084</v>
      </c>
      <c r="J75" t="s">
        <v>1165</v>
      </c>
      <c r="K75" t="s">
        <v>1166</v>
      </c>
      <c r="L75" t="s">
        <v>1069</v>
      </c>
      <c r="M75" t="s">
        <v>1161</v>
      </c>
      <c r="N75" s="97"/>
    </row>
    <row r="76" spans="3:14" x14ac:dyDescent="0.2">
      <c r="C76" t="s">
        <v>1114</v>
      </c>
      <c r="F76" t="s">
        <v>1167</v>
      </c>
      <c r="I76" t="s">
        <v>1145</v>
      </c>
      <c r="J76" t="s">
        <v>1100</v>
      </c>
      <c r="L76" t="s">
        <v>1168</v>
      </c>
      <c r="M76" t="s">
        <v>1165</v>
      </c>
      <c r="N76" s="97"/>
    </row>
    <row r="77" spans="3:14" x14ac:dyDescent="0.2">
      <c r="C77" t="s">
        <v>1169</v>
      </c>
      <c r="F77" t="s">
        <v>1097</v>
      </c>
      <c r="I77" t="s">
        <v>1116</v>
      </c>
      <c r="J77" t="s">
        <v>1084</v>
      </c>
      <c r="L77" t="s">
        <v>1170</v>
      </c>
      <c r="M77" t="s">
        <v>1109</v>
      </c>
      <c r="N77" s="97"/>
    </row>
    <row r="78" spans="3:14" x14ac:dyDescent="0.2">
      <c r="C78" t="s">
        <v>1171</v>
      </c>
      <c r="F78" t="s">
        <v>1115</v>
      </c>
      <c r="I78" t="s">
        <v>1122</v>
      </c>
      <c r="J78" t="s">
        <v>1172</v>
      </c>
      <c r="L78" t="s">
        <v>1173</v>
      </c>
      <c r="M78" t="s">
        <v>1084</v>
      </c>
      <c r="N78" s="97"/>
    </row>
    <row r="79" spans="3:14" x14ac:dyDescent="0.2">
      <c r="C79" t="s">
        <v>1127</v>
      </c>
      <c r="F79" t="s">
        <v>1121</v>
      </c>
      <c r="I79" t="s">
        <v>1157</v>
      </c>
      <c r="J79" t="s">
        <v>1116</v>
      </c>
      <c r="L79" t="s">
        <v>1174</v>
      </c>
      <c r="M79" t="s">
        <v>1172</v>
      </c>
      <c r="N79" s="97"/>
    </row>
    <row r="80" spans="3:14" x14ac:dyDescent="0.2">
      <c r="C80" t="s">
        <v>1175</v>
      </c>
      <c r="F80" t="s">
        <v>1176</v>
      </c>
      <c r="I80" t="s">
        <v>1161</v>
      </c>
      <c r="J80" t="s">
        <v>1122</v>
      </c>
      <c r="L80" t="s">
        <v>1177</v>
      </c>
      <c r="M80" t="s">
        <v>1116</v>
      </c>
      <c r="N80" s="97"/>
    </row>
    <row r="81" spans="3:14" x14ac:dyDescent="0.2">
      <c r="C81" t="s">
        <v>1178</v>
      </c>
      <c r="F81" t="s">
        <v>1097</v>
      </c>
      <c r="I81" t="s">
        <v>1165</v>
      </c>
      <c r="J81" t="s">
        <v>937</v>
      </c>
      <c r="L81" t="s">
        <v>1179</v>
      </c>
      <c r="M81" t="s">
        <v>1122</v>
      </c>
      <c r="N81" s="97"/>
    </row>
    <row r="82" spans="3:14" x14ac:dyDescent="0.2">
      <c r="C82" t="s">
        <v>283</v>
      </c>
      <c r="F82" t="s">
        <v>1132</v>
      </c>
      <c r="I82" t="s">
        <v>1109</v>
      </c>
      <c r="J82" t="s">
        <v>1059</v>
      </c>
      <c r="L82" t="s">
        <v>1180</v>
      </c>
      <c r="M82" t="s">
        <v>937</v>
      </c>
      <c r="N82" s="97"/>
    </row>
    <row r="83" spans="3:14" x14ac:dyDescent="0.2">
      <c r="C83" t="s">
        <v>1181</v>
      </c>
      <c r="F83" t="s">
        <v>1138</v>
      </c>
      <c r="I83" t="s">
        <v>1084</v>
      </c>
      <c r="J83" t="s">
        <v>1182</v>
      </c>
      <c r="L83" t="s">
        <v>1183</v>
      </c>
      <c r="M83" t="s">
        <v>1059</v>
      </c>
      <c r="N83" s="97"/>
    </row>
    <row r="84" spans="3:14" x14ac:dyDescent="0.2">
      <c r="C84" t="s">
        <v>1184</v>
      </c>
      <c r="F84" t="s">
        <v>1185</v>
      </c>
      <c r="I84" t="s">
        <v>1172</v>
      </c>
      <c r="J84" t="s">
        <v>1075</v>
      </c>
      <c r="L84" t="s">
        <v>1186</v>
      </c>
      <c r="M84" t="s">
        <v>1187</v>
      </c>
      <c r="N84" s="97"/>
    </row>
    <row r="85" spans="3:14" x14ac:dyDescent="0.2">
      <c r="C85" t="s">
        <v>1188</v>
      </c>
      <c r="F85" t="s">
        <v>1097</v>
      </c>
      <c r="I85" t="s">
        <v>1116</v>
      </c>
      <c r="L85" t="s">
        <v>1189</v>
      </c>
      <c r="M85" t="s">
        <v>1084</v>
      </c>
      <c r="N85" s="97"/>
    </row>
    <row r="86" spans="3:14" x14ac:dyDescent="0.2">
      <c r="C86" t="s">
        <v>1190</v>
      </c>
      <c r="F86" t="s">
        <v>1160</v>
      </c>
      <c r="I86" t="s">
        <v>1122</v>
      </c>
      <c r="L86" t="s">
        <v>1191</v>
      </c>
      <c r="N86" s="97"/>
    </row>
    <row r="87" spans="3:14" x14ac:dyDescent="0.2">
      <c r="C87" t="s">
        <v>1188</v>
      </c>
      <c r="F87" t="s">
        <v>1164</v>
      </c>
      <c r="I87" t="s">
        <v>937</v>
      </c>
      <c r="L87" t="s">
        <v>1192</v>
      </c>
      <c r="N87" s="97"/>
    </row>
    <row r="88" spans="3:14" x14ac:dyDescent="0.2">
      <c r="C88" t="s">
        <v>1190</v>
      </c>
      <c r="F88" t="s">
        <v>1193</v>
      </c>
      <c r="I88" t="s">
        <v>1059</v>
      </c>
      <c r="L88" t="s">
        <v>1194</v>
      </c>
      <c r="N88" s="97"/>
    </row>
    <row r="89" spans="3:14" x14ac:dyDescent="0.2">
      <c r="C89" t="s">
        <v>1195</v>
      </c>
      <c r="F89" t="s">
        <v>1097</v>
      </c>
      <c r="I89" t="s">
        <v>1187</v>
      </c>
      <c r="L89" t="s">
        <v>1196</v>
      </c>
      <c r="N89" s="97"/>
    </row>
    <row r="90" spans="3:14" x14ac:dyDescent="0.2">
      <c r="C90" t="s">
        <v>1188</v>
      </c>
      <c r="F90" t="s">
        <v>1148</v>
      </c>
      <c r="I90" t="s">
        <v>1084</v>
      </c>
      <c r="L90" t="s">
        <v>1197</v>
      </c>
      <c r="N90" s="97"/>
    </row>
    <row r="91" spans="3:14" x14ac:dyDescent="0.2">
      <c r="C91" t="s">
        <v>1190</v>
      </c>
      <c r="F91" t="s">
        <v>1198</v>
      </c>
      <c r="L91" t="s">
        <v>1199</v>
      </c>
      <c r="N91" s="97"/>
    </row>
    <row r="92" spans="3:14" x14ac:dyDescent="0.2">
      <c r="C92" t="s">
        <v>1200</v>
      </c>
      <c r="F92" t="s">
        <v>1160</v>
      </c>
      <c r="L92" t="s">
        <v>1201</v>
      </c>
    </row>
    <row r="93" spans="3:14" x14ac:dyDescent="0.2">
      <c r="C93" t="s">
        <v>1202</v>
      </c>
      <c r="F93" t="s">
        <v>1164</v>
      </c>
      <c r="L93" t="s">
        <v>1203</v>
      </c>
    </row>
    <row r="94" spans="3:14" x14ac:dyDescent="0.2">
      <c r="C94" t="s">
        <v>1163</v>
      </c>
      <c r="F94" t="s">
        <v>1132</v>
      </c>
      <c r="L94" t="s">
        <v>1077</v>
      </c>
    </row>
    <row r="95" spans="3:14" x14ac:dyDescent="0.2">
      <c r="C95" t="s">
        <v>1114</v>
      </c>
      <c r="F95" t="s">
        <v>1138</v>
      </c>
      <c r="L95" t="s">
        <v>944</v>
      </c>
    </row>
    <row r="96" spans="3:14" x14ac:dyDescent="0.2">
      <c r="C96" t="s">
        <v>1169</v>
      </c>
      <c r="F96" t="s">
        <v>1204</v>
      </c>
      <c r="L96" t="s">
        <v>954</v>
      </c>
    </row>
    <row r="97" spans="3:12" x14ac:dyDescent="0.2">
      <c r="C97" t="s">
        <v>1205</v>
      </c>
      <c r="F97" t="s">
        <v>1160</v>
      </c>
      <c r="L97" t="s">
        <v>962</v>
      </c>
    </row>
    <row r="98" spans="3:12" x14ac:dyDescent="0.2">
      <c r="C98" t="s">
        <v>1127</v>
      </c>
      <c r="F98" t="s">
        <v>1164</v>
      </c>
      <c r="L98" t="s">
        <v>906</v>
      </c>
    </row>
    <row r="99" spans="3:12" x14ac:dyDescent="0.2">
      <c r="C99" t="s">
        <v>1175</v>
      </c>
      <c r="F99" t="s">
        <v>1115</v>
      </c>
      <c r="L99" t="s">
        <v>1108</v>
      </c>
    </row>
    <row r="100" spans="3:12" x14ac:dyDescent="0.2">
      <c r="C100" t="s">
        <v>1206</v>
      </c>
      <c r="F100" t="s">
        <v>1121</v>
      </c>
      <c r="L100" t="s">
        <v>916</v>
      </c>
    </row>
    <row r="101" spans="3:12" x14ac:dyDescent="0.2">
      <c r="C101" t="s">
        <v>1207</v>
      </c>
      <c r="F101" t="s">
        <v>1208</v>
      </c>
      <c r="L101" t="s">
        <v>1209</v>
      </c>
    </row>
    <row r="102" spans="3:12" x14ac:dyDescent="0.2">
      <c r="C102" t="s">
        <v>1210</v>
      </c>
      <c r="F102" t="s">
        <v>1160</v>
      </c>
      <c r="L102" t="s">
        <v>1211</v>
      </c>
    </row>
    <row r="103" spans="3:12" x14ac:dyDescent="0.2">
      <c r="C103" t="s">
        <v>1212</v>
      </c>
      <c r="F103" t="s">
        <v>1164</v>
      </c>
      <c r="L103" t="s">
        <v>1150</v>
      </c>
    </row>
    <row r="104" spans="3:12" x14ac:dyDescent="0.2">
      <c r="C104" t="s">
        <v>1213</v>
      </c>
      <c r="F104" t="s">
        <v>1148</v>
      </c>
      <c r="L104" t="s">
        <v>1155</v>
      </c>
    </row>
    <row r="105" spans="3:12" x14ac:dyDescent="0.2">
      <c r="C105" t="s">
        <v>1214</v>
      </c>
      <c r="F105" t="s">
        <v>1215</v>
      </c>
      <c r="L105" t="s">
        <v>1136</v>
      </c>
    </row>
    <row r="106" spans="3:12" x14ac:dyDescent="0.2">
      <c r="C106" t="s">
        <v>1216</v>
      </c>
      <c r="F106" t="s">
        <v>1115</v>
      </c>
      <c r="L106" t="s">
        <v>1139</v>
      </c>
    </row>
    <row r="107" spans="3:12" x14ac:dyDescent="0.2">
      <c r="C107" t="s">
        <v>1217</v>
      </c>
      <c r="F107" t="s">
        <v>1121</v>
      </c>
      <c r="L107" t="s">
        <v>1142</v>
      </c>
    </row>
    <row r="108" spans="3:12" x14ac:dyDescent="0.2">
      <c r="C108" t="s">
        <v>886</v>
      </c>
      <c r="F108" t="s">
        <v>1148</v>
      </c>
      <c r="L108" t="s">
        <v>1194</v>
      </c>
    </row>
    <row r="109" spans="3:12" x14ac:dyDescent="0.2">
      <c r="C109" t="s">
        <v>1218</v>
      </c>
      <c r="F109" t="s">
        <v>1219</v>
      </c>
      <c r="L109" t="s">
        <v>1196</v>
      </c>
    </row>
    <row r="110" spans="3:12" x14ac:dyDescent="0.2">
      <c r="C110" t="s">
        <v>1220</v>
      </c>
      <c r="F110" t="s">
        <v>1115</v>
      </c>
      <c r="L110" t="s">
        <v>1197</v>
      </c>
    </row>
    <row r="111" spans="3:12" x14ac:dyDescent="0.2">
      <c r="C111" t="s">
        <v>919</v>
      </c>
      <c r="F111" t="s">
        <v>1121</v>
      </c>
      <c r="L111" t="s">
        <v>1199</v>
      </c>
    </row>
    <row r="112" spans="3:12" x14ac:dyDescent="0.2">
      <c r="C112" t="s">
        <v>1221</v>
      </c>
      <c r="F112" t="s">
        <v>1132</v>
      </c>
      <c r="L112" t="s">
        <v>1201</v>
      </c>
    </row>
    <row r="113" spans="3:12" x14ac:dyDescent="0.2">
      <c r="C113" t="s">
        <v>284</v>
      </c>
      <c r="F113" t="s">
        <v>1138</v>
      </c>
      <c r="L113" t="s">
        <v>1203</v>
      </c>
    </row>
    <row r="114" spans="3:12" x14ac:dyDescent="0.2">
      <c r="C114" t="s">
        <v>1157</v>
      </c>
      <c r="F114" t="s">
        <v>1222</v>
      </c>
      <c r="L114" t="s">
        <v>1168</v>
      </c>
    </row>
    <row r="115" spans="3:12" x14ac:dyDescent="0.2">
      <c r="C115" t="s">
        <v>1223</v>
      </c>
      <c r="F115" t="s">
        <v>1160</v>
      </c>
      <c r="L115" t="s">
        <v>1170</v>
      </c>
    </row>
    <row r="116" spans="3:12" x14ac:dyDescent="0.2">
      <c r="C116" t="s">
        <v>1224</v>
      </c>
      <c r="F116" t="s">
        <v>1164</v>
      </c>
      <c r="L116" t="s">
        <v>1173</v>
      </c>
    </row>
    <row r="117" spans="3:12" x14ac:dyDescent="0.2">
      <c r="C117" t="s">
        <v>1225</v>
      </c>
      <c r="F117" t="s">
        <v>1226</v>
      </c>
      <c r="L117" t="s">
        <v>1174</v>
      </c>
    </row>
    <row r="118" spans="3:12" x14ac:dyDescent="0.2">
      <c r="C118" t="s">
        <v>1227</v>
      </c>
      <c r="F118" t="s">
        <v>1228</v>
      </c>
      <c r="L118" t="s">
        <v>1177</v>
      </c>
    </row>
    <row r="119" spans="3:12" x14ac:dyDescent="0.2">
      <c r="C119" t="s">
        <v>1229</v>
      </c>
      <c r="F119" t="s">
        <v>1230</v>
      </c>
      <c r="L119" t="s">
        <v>1231</v>
      </c>
    </row>
    <row r="120" spans="3:12" x14ac:dyDescent="0.2">
      <c r="C120" t="s">
        <v>1116</v>
      </c>
      <c r="F120" t="s">
        <v>1232</v>
      </c>
      <c r="L120" t="s">
        <v>1233</v>
      </c>
    </row>
    <row r="121" spans="3:12" x14ac:dyDescent="0.2">
      <c r="C121" t="s">
        <v>1122</v>
      </c>
      <c r="F121" t="s">
        <v>1234</v>
      </c>
      <c r="L121" t="s">
        <v>991</v>
      </c>
    </row>
    <row r="122" spans="3:12" x14ac:dyDescent="0.2">
      <c r="F122" t="s">
        <v>1235</v>
      </c>
      <c r="L122" t="s">
        <v>1000</v>
      </c>
    </row>
    <row r="123" spans="3:12" x14ac:dyDescent="0.2">
      <c r="F123" t="s">
        <v>1236</v>
      </c>
      <c r="L123" t="s">
        <v>1237</v>
      </c>
    </row>
    <row r="124" spans="3:12" x14ac:dyDescent="0.2">
      <c r="F124" t="s">
        <v>1238</v>
      </c>
      <c r="L124" t="s">
        <v>1201</v>
      </c>
    </row>
    <row r="125" spans="3:12" x14ac:dyDescent="0.2">
      <c r="F125" t="s">
        <v>1239</v>
      </c>
      <c r="L125" t="s">
        <v>1203</v>
      </c>
    </row>
    <row r="126" spans="3:12" x14ac:dyDescent="0.2">
      <c r="F126" t="s">
        <v>1240</v>
      </c>
      <c r="L126" t="s">
        <v>1241</v>
      </c>
    </row>
    <row r="127" spans="3:12" x14ac:dyDescent="0.2">
      <c r="F127" t="s">
        <v>1242</v>
      </c>
      <c r="L127" t="s">
        <v>1191</v>
      </c>
    </row>
    <row r="128" spans="3:12" x14ac:dyDescent="0.2">
      <c r="F128" t="s">
        <v>1243</v>
      </c>
      <c r="L128" t="s">
        <v>1192</v>
      </c>
    </row>
    <row r="129" spans="6:12" x14ac:dyDescent="0.2">
      <c r="F129" t="s">
        <v>1244</v>
      </c>
      <c r="L129" t="s">
        <v>1054</v>
      </c>
    </row>
    <row r="130" spans="6:12" x14ac:dyDescent="0.2">
      <c r="F130" t="s">
        <v>1245</v>
      </c>
      <c r="L130" t="s">
        <v>1061</v>
      </c>
    </row>
    <row r="131" spans="6:12" x14ac:dyDescent="0.2">
      <c r="F131" t="s">
        <v>1246</v>
      </c>
      <c r="L131" t="s">
        <v>1069</v>
      </c>
    </row>
    <row r="132" spans="6:12" x14ac:dyDescent="0.2">
      <c r="F132" t="s">
        <v>1247</v>
      </c>
      <c r="L132" t="s">
        <v>1248</v>
      </c>
    </row>
    <row r="133" spans="6:12" x14ac:dyDescent="0.2">
      <c r="F133" t="s">
        <v>1249</v>
      </c>
      <c r="L133" t="s">
        <v>894</v>
      </c>
    </row>
    <row r="134" spans="6:12" x14ac:dyDescent="0.2">
      <c r="F134" t="s">
        <v>1250</v>
      </c>
      <c r="L134" t="s">
        <v>1173</v>
      </c>
    </row>
    <row r="135" spans="6:12" x14ac:dyDescent="0.2">
      <c r="F135" t="s">
        <v>1251</v>
      </c>
      <c r="L135" t="s">
        <v>1174</v>
      </c>
    </row>
    <row r="136" spans="6:12" x14ac:dyDescent="0.2">
      <c r="F136" t="s">
        <v>1252</v>
      </c>
      <c r="L136" t="s">
        <v>1177</v>
      </c>
    </row>
    <row r="137" spans="6:12" x14ac:dyDescent="0.2">
      <c r="F137" t="s">
        <v>1253</v>
      </c>
      <c r="L137" t="s">
        <v>1254</v>
      </c>
    </row>
    <row r="138" spans="6:12" x14ac:dyDescent="0.2">
      <c r="F138" t="s">
        <v>1255</v>
      </c>
      <c r="L138" t="s">
        <v>1256</v>
      </c>
    </row>
    <row r="139" spans="6:12" x14ac:dyDescent="0.2">
      <c r="F139" t="s">
        <v>1257</v>
      </c>
      <c r="L139" t="s">
        <v>1258</v>
      </c>
    </row>
    <row r="140" spans="6:12" x14ac:dyDescent="0.2">
      <c r="F140" t="s">
        <v>1259</v>
      </c>
      <c r="L140" t="s">
        <v>1260</v>
      </c>
    </row>
    <row r="141" spans="6:12" x14ac:dyDescent="0.2">
      <c r="F141" t="s">
        <v>1261</v>
      </c>
      <c r="L141" t="s">
        <v>1262</v>
      </c>
    </row>
    <row r="142" spans="6:12" x14ac:dyDescent="0.2">
      <c r="F142" t="s">
        <v>1253</v>
      </c>
      <c r="L142" t="s">
        <v>1263</v>
      </c>
    </row>
    <row r="143" spans="6:12" x14ac:dyDescent="0.2">
      <c r="F143" t="s">
        <v>1255</v>
      </c>
      <c r="L143" t="s">
        <v>1264</v>
      </c>
    </row>
    <row r="144" spans="6:12" x14ac:dyDescent="0.2">
      <c r="F144" t="s">
        <v>1265</v>
      </c>
      <c r="L144" t="s">
        <v>1266</v>
      </c>
    </row>
    <row r="145" spans="6:12" x14ac:dyDescent="0.2">
      <c r="F145" t="s">
        <v>1267</v>
      </c>
      <c r="L145" t="s">
        <v>1268</v>
      </c>
    </row>
    <row r="146" spans="6:12" x14ac:dyDescent="0.2">
      <c r="F146" t="s">
        <v>1269</v>
      </c>
      <c r="L146" t="s">
        <v>1270</v>
      </c>
    </row>
    <row r="147" spans="6:12" x14ac:dyDescent="0.2">
      <c r="F147" t="s">
        <v>1253</v>
      </c>
      <c r="L147" t="s">
        <v>1271</v>
      </c>
    </row>
    <row r="148" spans="6:12" x14ac:dyDescent="0.2">
      <c r="F148" t="s">
        <v>1255</v>
      </c>
      <c r="L148" t="s">
        <v>1272</v>
      </c>
    </row>
    <row r="149" spans="6:12" x14ac:dyDescent="0.2">
      <c r="F149" t="s">
        <v>1273</v>
      </c>
      <c r="L149" t="s">
        <v>1274</v>
      </c>
    </row>
    <row r="150" spans="6:12" x14ac:dyDescent="0.2">
      <c r="F150" t="s">
        <v>1275</v>
      </c>
      <c r="L150" t="s">
        <v>1276</v>
      </c>
    </row>
    <row r="151" spans="6:12" x14ac:dyDescent="0.2">
      <c r="F151" t="s">
        <v>1253</v>
      </c>
      <c r="L151" t="s">
        <v>1173</v>
      </c>
    </row>
    <row r="152" spans="6:12" x14ac:dyDescent="0.2">
      <c r="F152" t="s">
        <v>1255</v>
      </c>
      <c r="L152" t="s">
        <v>1174</v>
      </c>
    </row>
    <row r="153" spans="6:12" x14ac:dyDescent="0.2">
      <c r="F153" t="s">
        <v>1277</v>
      </c>
      <c r="L153" t="s">
        <v>1177</v>
      </c>
    </row>
    <row r="154" spans="6:12" x14ac:dyDescent="0.2">
      <c r="F154" t="s">
        <v>1278</v>
      </c>
      <c r="L154" t="s">
        <v>894</v>
      </c>
    </row>
    <row r="155" spans="6:12" x14ac:dyDescent="0.2">
      <c r="F155" t="s">
        <v>1273</v>
      </c>
      <c r="L155" t="s">
        <v>1279</v>
      </c>
    </row>
    <row r="156" spans="6:12" x14ac:dyDescent="0.2">
      <c r="F156" t="s">
        <v>1265</v>
      </c>
      <c r="L156" t="s">
        <v>1280</v>
      </c>
    </row>
    <row r="157" spans="6:12" x14ac:dyDescent="0.2">
      <c r="F157" t="s">
        <v>1267</v>
      </c>
      <c r="L157" t="s">
        <v>1281</v>
      </c>
    </row>
    <row r="158" spans="6:12" x14ac:dyDescent="0.2">
      <c r="F158" t="s">
        <v>1282</v>
      </c>
      <c r="L158" t="s">
        <v>1283</v>
      </c>
    </row>
    <row r="159" spans="6:12" x14ac:dyDescent="0.2">
      <c r="F159" t="s">
        <v>1273</v>
      </c>
      <c r="L159" t="s">
        <v>1284</v>
      </c>
    </row>
    <row r="160" spans="6:12" x14ac:dyDescent="0.2">
      <c r="F160" t="s">
        <v>1257</v>
      </c>
      <c r="L160" t="s">
        <v>1285</v>
      </c>
    </row>
    <row r="161" spans="6:12" x14ac:dyDescent="0.2">
      <c r="F161" t="s">
        <v>1259</v>
      </c>
      <c r="L161" t="s">
        <v>1286</v>
      </c>
    </row>
    <row r="162" spans="6:12" x14ac:dyDescent="0.2">
      <c r="F162" t="s">
        <v>1287</v>
      </c>
      <c r="L162" t="s">
        <v>1288</v>
      </c>
    </row>
    <row r="163" spans="6:12" x14ac:dyDescent="0.2">
      <c r="F163" t="s">
        <v>1273</v>
      </c>
      <c r="L163" t="s">
        <v>1289</v>
      </c>
    </row>
    <row r="164" spans="6:12" x14ac:dyDescent="0.2">
      <c r="F164" t="s">
        <v>1277</v>
      </c>
      <c r="L164" t="s">
        <v>1290</v>
      </c>
    </row>
    <row r="165" spans="6:12" x14ac:dyDescent="0.2">
      <c r="F165" t="s">
        <v>1291</v>
      </c>
      <c r="L165" t="s">
        <v>1292</v>
      </c>
    </row>
    <row r="166" spans="6:12" x14ac:dyDescent="0.2">
      <c r="F166" t="s">
        <v>1277</v>
      </c>
      <c r="L166" t="s">
        <v>1293</v>
      </c>
    </row>
    <row r="167" spans="6:12" x14ac:dyDescent="0.2">
      <c r="F167" t="s">
        <v>1257</v>
      </c>
      <c r="L167" t="s">
        <v>1294</v>
      </c>
    </row>
    <row r="168" spans="6:12" x14ac:dyDescent="0.2">
      <c r="F168" t="s">
        <v>1259</v>
      </c>
      <c r="L168" t="s">
        <v>1295</v>
      </c>
    </row>
    <row r="169" spans="6:12" x14ac:dyDescent="0.2">
      <c r="F169" t="s">
        <v>1296</v>
      </c>
      <c r="L169" t="s">
        <v>1297</v>
      </c>
    </row>
    <row r="170" spans="6:12" x14ac:dyDescent="0.2">
      <c r="F170" t="s">
        <v>1277</v>
      </c>
      <c r="L170" t="s">
        <v>944</v>
      </c>
    </row>
    <row r="171" spans="6:12" x14ac:dyDescent="0.2">
      <c r="F171" t="s">
        <v>1265</v>
      </c>
      <c r="L171" t="s">
        <v>954</v>
      </c>
    </row>
    <row r="172" spans="6:12" x14ac:dyDescent="0.2">
      <c r="F172" t="s">
        <v>1267</v>
      </c>
      <c r="L172" t="s">
        <v>962</v>
      </c>
    </row>
    <row r="173" spans="6:12" x14ac:dyDescent="0.2">
      <c r="F173" t="s">
        <v>1298</v>
      </c>
      <c r="L173" t="s">
        <v>906</v>
      </c>
    </row>
    <row r="174" spans="6:12" x14ac:dyDescent="0.2">
      <c r="F174" t="s">
        <v>1257</v>
      </c>
      <c r="L174" t="s">
        <v>1299</v>
      </c>
    </row>
    <row r="175" spans="6:12" x14ac:dyDescent="0.2">
      <c r="F175" t="s">
        <v>1259</v>
      </c>
      <c r="L175" t="s">
        <v>1108</v>
      </c>
    </row>
    <row r="176" spans="6:12" x14ac:dyDescent="0.2">
      <c r="F176" t="s">
        <v>1265</v>
      </c>
      <c r="L176" t="s">
        <v>916</v>
      </c>
    </row>
    <row r="177" spans="6:12" x14ac:dyDescent="0.2">
      <c r="F177" t="s">
        <v>1267</v>
      </c>
      <c r="L177" t="s">
        <v>1300</v>
      </c>
    </row>
    <row r="178" spans="6:12" x14ac:dyDescent="0.2">
      <c r="F178" t="s">
        <v>1301</v>
      </c>
      <c r="L178" t="s">
        <v>1302</v>
      </c>
    </row>
    <row r="179" spans="6:12" x14ac:dyDescent="0.2">
      <c r="F179" t="s">
        <v>1303</v>
      </c>
      <c r="L179" t="s">
        <v>1304</v>
      </c>
    </row>
    <row r="180" spans="6:12" x14ac:dyDescent="0.2">
      <c r="F180" t="s">
        <v>1305</v>
      </c>
      <c r="L180" t="s">
        <v>1306</v>
      </c>
    </row>
    <row r="181" spans="6:12" x14ac:dyDescent="0.2">
      <c r="F181" t="s">
        <v>916</v>
      </c>
      <c r="L181" t="s">
        <v>1307</v>
      </c>
    </row>
    <row r="182" spans="6:12" x14ac:dyDescent="0.2">
      <c r="F182" t="s">
        <v>1308</v>
      </c>
      <c r="L182" t="s">
        <v>1309</v>
      </c>
    </row>
    <row r="183" spans="6:12" x14ac:dyDescent="0.2">
      <c r="F183" t="s">
        <v>1310</v>
      </c>
      <c r="L183" t="s">
        <v>1311</v>
      </c>
    </row>
    <row r="184" spans="6:12" x14ac:dyDescent="0.2">
      <c r="F184" t="s">
        <v>1312</v>
      </c>
      <c r="L184" t="s">
        <v>1313</v>
      </c>
    </row>
    <row r="185" spans="6:12" x14ac:dyDescent="0.2">
      <c r="F185" t="s">
        <v>1314</v>
      </c>
      <c r="L185" t="s">
        <v>1315</v>
      </c>
    </row>
    <row r="186" spans="6:12" x14ac:dyDescent="0.2">
      <c r="F186" t="s">
        <v>1316</v>
      </c>
      <c r="L186" t="s">
        <v>1317</v>
      </c>
    </row>
    <row r="187" spans="6:12" x14ac:dyDescent="0.2">
      <c r="F187" t="s">
        <v>1026</v>
      </c>
      <c r="L187" t="s">
        <v>1318</v>
      </c>
    </row>
    <row r="188" spans="6:12" x14ac:dyDescent="0.2">
      <c r="F188" t="s">
        <v>1033</v>
      </c>
      <c r="L188" t="s">
        <v>1319</v>
      </c>
    </row>
    <row r="189" spans="6:12" x14ac:dyDescent="0.2">
      <c r="F189" t="s">
        <v>1042</v>
      </c>
      <c r="L189" t="s">
        <v>1320</v>
      </c>
    </row>
    <row r="190" spans="6:12" x14ac:dyDescent="0.2">
      <c r="F190" t="s">
        <v>1321</v>
      </c>
      <c r="L190" t="s">
        <v>1322</v>
      </c>
    </row>
    <row r="191" spans="6:12" x14ac:dyDescent="0.2">
      <c r="F191" t="s">
        <v>1115</v>
      </c>
      <c r="L191" t="s">
        <v>1323</v>
      </c>
    </row>
    <row r="192" spans="6:12" x14ac:dyDescent="0.2">
      <c r="F192" t="s">
        <v>1121</v>
      </c>
      <c r="L192" t="s">
        <v>894</v>
      </c>
    </row>
    <row r="193" spans="6:12" x14ac:dyDescent="0.2">
      <c r="F193" t="s">
        <v>1324</v>
      </c>
      <c r="L193" t="s">
        <v>1173</v>
      </c>
    </row>
    <row r="194" spans="6:12" x14ac:dyDescent="0.2">
      <c r="F194" t="s">
        <v>1080</v>
      </c>
      <c r="L194" t="s">
        <v>1174</v>
      </c>
    </row>
    <row r="195" spans="6:12" x14ac:dyDescent="0.2">
      <c r="F195" t="s">
        <v>1325</v>
      </c>
      <c r="L195" t="s">
        <v>1177</v>
      </c>
    </row>
    <row r="196" spans="6:12" x14ac:dyDescent="0.2">
      <c r="F196" t="s">
        <v>1132</v>
      </c>
      <c r="L196" t="s">
        <v>1326</v>
      </c>
    </row>
    <row r="197" spans="6:12" x14ac:dyDescent="0.2">
      <c r="F197" t="s">
        <v>1138</v>
      </c>
      <c r="L197" t="s">
        <v>1327</v>
      </c>
    </row>
    <row r="198" spans="6:12" x14ac:dyDescent="0.2">
      <c r="F198" t="s">
        <v>1097</v>
      </c>
      <c r="L198" t="s">
        <v>1328</v>
      </c>
    </row>
    <row r="199" spans="6:12" x14ac:dyDescent="0.2">
      <c r="F199" t="s">
        <v>1329</v>
      </c>
      <c r="L199" t="s">
        <v>1306</v>
      </c>
    </row>
    <row r="200" spans="6:12" x14ac:dyDescent="0.2">
      <c r="F200" t="s">
        <v>1132</v>
      </c>
      <c r="L200" t="s">
        <v>1330</v>
      </c>
    </row>
    <row r="201" spans="6:12" x14ac:dyDescent="0.2">
      <c r="F201" t="s">
        <v>1138</v>
      </c>
      <c r="L201" t="s">
        <v>1331</v>
      </c>
    </row>
    <row r="202" spans="6:12" x14ac:dyDescent="0.2">
      <c r="F202" t="s">
        <v>1093</v>
      </c>
      <c r="L202" t="s">
        <v>1311</v>
      </c>
    </row>
    <row r="203" spans="6:12" x14ac:dyDescent="0.2">
      <c r="F203" t="s">
        <v>941</v>
      </c>
      <c r="L203" t="s">
        <v>1332</v>
      </c>
    </row>
    <row r="204" spans="6:12" x14ac:dyDescent="0.2">
      <c r="F204" t="s">
        <v>1333</v>
      </c>
      <c r="L204" t="s">
        <v>1334</v>
      </c>
    </row>
    <row r="205" spans="6:12" x14ac:dyDescent="0.2">
      <c r="F205" t="s">
        <v>1132</v>
      </c>
      <c r="L205" t="s">
        <v>1335</v>
      </c>
    </row>
    <row r="206" spans="6:12" x14ac:dyDescent="0.2">
      <c r="F206" t="s">
        <v>1138</v>
      </c>
      <c r="L206" t="s">
        <v>1336</v>
      </c>
    </row>
    <row r="207" spans="6:12" x14ac:dyDescent="0.2">
      <c r="F207" t="s">
        <v>1337</v>
      </c>
      <c r="L207" t="s">
        <v>1319</v>
      </c>
    </row>
    <row r="208" spans="6:12" x14ac:dyDescent="0.2">
      <c r="F208" t="s">
        <v>1338</v>
      </c>
      <c r="L208" t="s">
        <v>1339</v>
      </c>
    </row>
    <row r="209" spans="6:12" x14ac:dyDescent="0.2">
      <c r="F209" t="s">
        <v>1340</v>
      </c>
      <c r="L209" t="s">
        <v>1322</v>
      </c>
    </row>
    <row r="210" spans="6:12" x14ac:dyDescent="0.2">
      <c r="F210" t="s">
        <v>1132</v>
      </c>
      <c r="L210" t="s">
        <v>1323</v>
      </c>
    </row>
    <row r="211" spans="6:12" x14ac:dyDescent="0.2">
      <c r="F211" t="s">
        <v>1138</v>
      </c>
      <c r="L211" t="s">
        <v>894</v>
      </c>
    </row>
    <row r="212" spans="6:12" x14ac:dyDescent="0.2">
      <c r="F212" t="s">
        <v>1160</v>
      </c>
      <c r="L212" t="s">
        <v>1173</v>
      </c>
    </row>
    <row r="213" spans="6:12" x14ac:dyDescent="0.2">
      <c r="F213" t="s">
        <v>1164</v>
      </c>
      <c r="L213" t="s">
        <v>1174</v>
      </c>
    </row>
    <row r="214" spans="6:12" x14ac:dyDescent="0.2">
      <c r="F214" t="s">
        <v>1341</v>
      </c>
      <c r="L214" t="s">
        <v>1177</v>
      </c>
    </row>
    <row r="215" spans="6:12" x14ac:dyDescent="0.2">
      <c r="F215" t="s">
        <v>1132</v>
      </c>
      <c r="L215" t="s">
        <v>941</v>
      </c>
    </row>
    <row r="216" spans="6:12" x14ac:dyDescent="0.2">
      <c r="F216" t="s">
        <v>1138</v>
      </c>
      <c r="L216" t="s">
        <v>1342</v>
      </c>
    </row>
    <row r="217" spans="6:12" x14ac:dyDescent="0.2">
      <c r="F217" t="s">
        <v>1148</v>
      </c>
      <c r="L217" t="s">
        <v>1343</v>
      </c>
    </row>
    <row r="218" spans="6:12" x14ac:dyDescent="0.2">
      <c r="F218" t="s">
        <v>1344</v>
      </c>
      <c r="L218" t="s">
        <v>1345</v>
      </c>
    </row>
    <row r="219" spans="6:12" x14ac:dyDescent="0.2">
      <c r="F219" t="s">
        <v>1132</v>
      </c>
      <c r="L219" t="s">
        <v>1346</v>
      </c>
    </row>
    <row r="220" spans="6:12" x14ac:dyDescent="0.2">
      <c r="F220" t="s">
        <v>1138</v>
      </c>
      <c r="L220" t="s">
        <v>1347</v>
      </c>
    </row>
    <row r="221" spans="6:12" x14ac:dyDescent="0.2">
      <c r="F221" t="s">
        <v>1226</v>
      </c>
      <c r="L221" t="s">
        <v>1348</v>
      </c>
    </row>
    <row r="222" spans="6:12" x14ac:dyDescent="0.2">
      <c r="F222" t="s">
        <v>1087</v>
      </c>
      <c r="L222" t="s">
        <v>1349</v>
      </c>
    </row>
    <row r="223" spans="6:12" x14ac:dyDescent="0.2">
      <c r="F223" t="s">
        <v>1093</v>
      </c>
      <c r="L223" t="s">
        <v>1350</v>
      </c>
    </row>
    <row r="224" spans="6:12" x14ac:dyDescent="0.2">
      <c r="F224" t="s">
        <v>1097</v>
      </c>
      <c r="L224" t="s">
        <v>1351</v>
      </c>
    </row>
    <row r="225" spans="6:12" x14ac:dyDescent="0.2">
      <c r="F225" t="s">
        <v>1352</v>
      </c>
      <c r="L225" t="s">
        <v>1353</v>
      </c>
    </row>
    <row r="226" spans="6:12" x14ac:dyDescent="0.2">
      <c r="F226" t="s">
        <v>1093</v>
      </c>
      <c r="L226" t="s">
        <v>1354</v>
      </c>
    </row>
    <row r="227" spans="6:12" x14ac:dyDescent="0.2">
      <c r="F227" t="s">
        <v>1056</v>
      </c>
      <c r="L227" t="s">
        <v>1355</v>
      </c>
    </row>
    <row r="228" spans="6:12" x14ac:dyDescent="0.2">
      <c r="F228" t="s">
        <v>1064</v>
      </c>
      <c r="L228" t="s">
        <v>1356</v>
      </c>
    </row>
    <row r="229" spans="6:12" x14ac:dyDescent="0.2">
      <c r="F229" t="s">
        <v>1140</v>
      </c>
      <c r="L229" t="s">
        <v>1357</v>
      </c>
    </row>
    <row r="230" spans="6:12" x14ac:dyDescent="0.2">
      <c r="F230" t="s">
        <v>1093</v>
      </c>
      <c r="L230" t="s">
        <v>1358</v>
      </c>
    </row>
    <row r="231" spans="6:12" x14ac:dyDescent="0.2">
      <c r="F231" t="s">
        <v>1148</v>
      </c>
      <c r="L231" t="s">
        <v>1359</v>
      </c>
    </row>
    <row r="232" spans="6:12" x14ac:dyDescent="0.2">
      <c r="F232" t="s">
        <v>1360</v>
      </c>
      <c r="L232" t="s">
        <v>1361</v>
      </c>
    </row>
    <row r="233" spans="6:12" x14ac:dyDescent="0.2">
      <c r="F233" t="s">
        <v>1093</v>
      </c>
      <c r="L233" t="s">
        <v>1362</v>
      </c>
    </row>
    <row r="234" spans="6:12" x14ac:dyDescent="0.2">
      <c r="F234" t="s">
        <v>1226</v>
      </c>
      <c r="L234" t="s">
        <v>1363</v>
      </c>
    </row>
    <row r="235" spans="6:12" x14ac:dyDescent="0.2">
      <c r="F235" t="s">
        <v>1153</v>
      </c>
      <c r="L235" t="s">
        <v>1364</v>
      </c>
    </row>
    <row r="236" spans="6:12" x14ac:dyDescent="0.2">
      <c r="F236" t="s">
        <v>1160</v>
      </c>
      <c r="L236" t="s">
        <v>1365</v>
      </c>
    </row>
    <row r="237" spans="6:12" x14ac:dyDescent="0.2">
      <c r="F237" t="s">
        <v>1164</v>
      </c>
      <c r="L237" t="s">
        <v>1366</v>
      </c>
    </row>
    <row r="238" spans="6:12" x14ac:dyDescent="0.2">
      <c r="F238" t="s">
        <v>1093</v>
      </c>
      <c r="L238" t="s">
        <v>1367</v>
      </c>
    </row>
    <row r="239" spans="6:12" x14ac:dyDescent="0.2">
      <c r="F239" t="s">
        <v>1368</v>
      </c>
      <c r="L239" t="s">
        <v>1369</v>
      </c>
    </row>
    <row r="240" spans="6:12" x14ac:dyDescent="0.2">
      <c r="F240" t="s">
        <v>1160</v>
      </c>
      <c r="L240" t="s">
        <v>1370</v>
      </c>
    </row>
    <row r="241" spans="6:12" x14ac:dyDescent="0.2">
      <c r="F241" t="s">
        <v>1164</v>
      </c>
      <c r="L241" t="s">
        <v>1371</v>
      </c>
    </row>
    <row r="242" spans="6:12" x14ac:dyDescent="0.2">
      <c r="F242" t="s">
        <v>1056</v>
      </c>
      <c r="L242" t="s">
        <v>1174</v>
      </c>
    </row>
    <row r="243" spans="6:12" x14ac:dyDescent="0.2">
      <c r="F243" t="s">
        <v>1064</v>
      </c>
      <c r="L243" t="s">
        <v>1177</v>
      </c>
    </row>
    <row r="244" spans="6:12" x14ac:dyDescent="0.2">
      <c r="F244" t="s">
        <v>1208</v>
      </c>
      <c r="L244" t="s">
        <v>1372</v>
      </c>
    </row>
    <row r="245" spans="6:12" x14ac:dyDescent="0.2">
      <c r="F245" t="s">
        <v>1160</v>
      </c>
      <c r="L245" t="s">
        <v>1373</v>
      </c>
    </row>
    <row r="246" spans="6:12" x14ac:dyDescent="0.2">
      <c r="F246" t="s">
        <v>1164</v>
      </c>
      <c r="L246" t="s">
        <v>1374</v>
      </c>
    </row>
    <row r="247" spans="6:12" x14ac:dyDescent="0.2">
      <c r="F247" t="s">
        <v>1148</v>
      </c>
      <c r="L247" t="s">
        <v>1174</v>
      </c>
    </row>
    <row r="248" spans="6:12" x14ac:dyDescent="0.2">
      <c r="F248" t="s">
        <v>1222</v>
      </c>
      <c r="L248" t="s">
        <v>1177</v>
      </c>
    </row>
    <row r="249" spans="6:12" x14ac:dyDescent="0.2">
      <c r="F249" t="s">
        <v>1160</v>
      </c>
      <c r="L249" t="s">
        <v>1077</v>
      </c>
    </row>
    <row r="250" spans="6:12" x14ac:dyDescent="0.2">
      <c r="F250" t="s">
        <v>1164</v>
      </c>
      <c r="L250" t="s">
        <v>944</v>
      </c>
    </row>
    <row r="251" spans="6:12" x14ac:dyDescent="0.2">
      <c r="F251" t="s">
        <v>1226</v>
      </c>
      <c r="L251" t="s">
        <v>954</v>
      </c>
    </row>
    <row r="252" spans="6:12" x14ac:dyDescent="0.2">
      <c r="F252" t="s">
        <v>1375</v>
      </c>
      <c r="L252" t="s">
        <v>962</v>
      </c>
    </row>
    <row r="253" spans="6:12" x14ac:dyDescent="0.2">
      <c r="F253" t="s">
        <v>1148</v>
      </c>
      <c r="L253" t="s">
        <v>1376</v>
      </c>
    </row>
    <row r="254" spans="6:12" x14ac:dyDescent="0.2">
      <c r="F254" t="s">
        <v>1226</v>
      </c>
      <c r="L254" t="s">
        <v>906</v>
      </c>
    </row>
    <row r="255" spans="6:12" x14ac:dyDescent="0.2">
      <c r="F255" t="s">
        <v>1377</v>
      </c>
      <c r="L255" t="s">
        <v>1108</v>
      </c>
    </row>
    <row r="256" spans="6:12" x14ac:dyDescent="0.2">
      <c r="F256" t="s">
        <v>941</v>
      </c>
      <c r="L256" t="s">
        <v>916</v>
      </c>
    </row>
    <row r="257" spans="6:6" x14ac:dyDescent="0.2">
      <c r="F257" t="s">
        <v>1230</v>
      </c>
    </row>
    <row r="258" spans="6:6" x14ac:dyDescent="0.2">
      <c r="F258" t="s">
        <v>1378</v>
      </c>
    </row>
    <row r="259" spans="6:6" x14ac:dyDescent="0.2">
      <c r="F259" t="s">
        <v>1234</v>
      </c>
    </row>
    <row r="260" spans="6:6" x14ac:dyDescent="0.2">
      <c r="F260" t="s">
        <v>1379</v>
      </c>
    </row>
    <row r="261" spans="6:6" x14ac:dyDescent="0.2">
      <c r="F261" t="s">
        <v>1380</v>
      </c>
    </row>
    <row r="262" spans="6:6" x14ac:dyDescent="0.2">
      <c r="F262" t="s">
        <v>1381</v>
      </c>
    </row>
    <row r="263" spans="6:6" x14ac:dyDescent="0.2">
      <c r="F263" t="s">
        <v>1382</v>
      </c>
    </row>
    <row r="264" spans="6:6" x14ac:dyDescent="0.2">
      <c r="F264" t="s">
        <v>1383</v>
      </c>
    </row>
    <row r="265" spans="6:6" x14ac:dyDescent="0.2">
      <c r="F265" t="s">
        <v>1265</v>
      </c>
    </row>
    <row r="266" spans="6:6" x14ac:dyDescent="0.2">
      <c r="F266" t="s">
        <v>1267</v>
      </c>
    </row>
    <row r="267" spans="6:6" x14ac:dyDescent="0.2">
      <c r="F267" t="s">
        <v>1384</v>
      </c>
    </row>
    <row r="268" spans="6:6" x14ac:dyDescent="0.2">
      <c r="F268" t="s">
        <v>1243</v>
      </c>
    </row>
    <row r="269" spans="6:6" x14ac:dyDescent="0.2">
      <c r="F269" t="s">
        <v>1244</v>
      </c>
    </row>
    <row r="270" spans="6:6" x14ac:dyDescent="0.2">
      <c r="F270" t="s">
        <v>1250</v>
      </c>
    </row>
    <row r="271" spans="6:6" x14ac:dyDescent="0.2">
      <c r="F271" t="s">
        <v>1251</v>
      </c>
    </row>
    <row r="272" spans="6:6" x14ac:dyDescent="0.2">
      <c r="F272" t="s">
        <v>1385</v>
      </c>
    </row>
    <row r="273" spans="6:6" x14ac:dyDescent="0.2">
      <c r="F273" t="s">
        <v>1257</v>
      </c>
    </row>
    <row r="274" spans="6:6" x14ac:dyDescent="0.2">
      <c r="F274" t="s">
        <v>1259</v>
      </c>
    </row>
    <row r="275" spans="6:6" x14ac:dyDescent="0.2">
      <c r="F275" t="s">
        <v>1386</v>
      </c>
    </row>
    <row r="276" spans="6:6" x14ac:dyDescent="0.2">
      <c r="F276" t="s">
        <v>1387</v>
      </c>
    </row>
    <row r="277" spans="6:6" x14ac:dyDescent="0.2">
      <c r="F277" t="s">
        <v>1388</v>
      </c>
    </row>
    <row r="278" spans="6:6" x14ac:dyDescent="0.2">
      <c r="F278" t="s">
        <v>1257</v>
      </c>
    </row>
    <row r="279" spans="6:6" x14ac:dyDescent="0.2">
      <c r="F279" t="s">
        <v>1259</v>
      </c>
    </row>
    <row r="280" spans="6:6" x14ac:dyDescent="0.2">
      <c r="F280" t="s">
        <v>1253</v>
      </c>
    </row>
    <row r="281" spans="6:6" x14ac:dyDescent="0.2">
      <c r="F281" t="s">
        <v>1255</v>
      </c>
    </row>
    <row r="282" spans="6:6" x14ac:dyDescent="0.2">
      <c r="F282" t="s">
        <v>1291</v>
      </c>
    </row>
    <row r="283" spans="6:6" x14ac:dyDescent="0.2">
      <c r="F283" t="s">
        <v>1257</v>
      </c>
    </row>
    <row r="284" spans="6:6" x14ac:dyDescent="0.2">
      <c r="F284" t="s">
        <v>1259</v>
      </c>
    </row>
    <row r="285" spans="6:6" x14ac:dyDescent="0.2">
      <c r="F285" t="s">
        <v>1277</v>
      </c>
    </row>
    <row r="286" spans="6:6" x14ac:dyDescent="0.2">
      <c r="F286" t="s">
        <v>1389</v>
      </c>
    </row>
    <row r="287" spans="6:6" x14ac:dyDescent="0.2">
      <c r="F287" t="s">
        <v>1246</v>
      </c>
    </row>
    <row r="288" spans="6:6" x14ac:dyDescent="0.2">
      <c r="F288" t="s">
        <v>1247</v>
      </c>
    </row>
    <row r="289" spans="6:6" x14ac:dyDescent="0.2">
      <c r="F289" t="s">
        <v>1253</v>
      </c>
    </row>
    <row r="290" spans="6:6" x14ac:dyDescent="0.2">
      <c r="F290" t="s">
        <v>1255</v>
      </c>
    </row>
    <row r="291" spans="6:6" x14ac:dyDescent="0.2">
      <c r="F291" t="s">
        <v>1390</v>
      </c>
    </row>
    <row r="292" spans="6:6" x14ac:dyDescent="0.2">
      <c r="F292" t="s">
        <v>941</v>
      </c>
    </row>
    <row r="293" spans="6:6" x14ac:dyDescent="0.2">
      <c r="F293" t="s">
        <v>1246</v>
      </c>
    </row>
    <row r="294" spans="6:6" x14ac:dyDescent="0.2">
      <c r="F294" t="s">
        <v>1247</v>
      </c>
    </row>
    <row r="295" spans="6:6" x14ac:dyDescent="0.2">
      <c r="F295" t="s">
        <v>1277</v>
      </c>
    </row>
    <row r="296" spans="6:6" x14ac:dyDescent="0.2">
      <c r="F296" t="s">
        <v>1275</v>
      </c>
    </row>
    <row r="297" spans="6:6" x14ac:dyDescent="0.2">
      <c r="F297" t="s">
        <v>1253</v>
      </c>
    </row>
    <row r="298" spans="6:6" x14ac:dyDescent="0.2">
      <c r="F298" t="s">
        <v>1255</v>
      </c>
    </row>
    <row r="299" spans="6:6" x14ac:dyDescent="0.2">
      <c r="F299" t="s">
        <v>1277</v>
      </c>
    </row>
    <row r="300" spans="6:6" x14ac:dyDescent="0.2">
      <c r="F300" t="s">
        <v>1301</v>
      </c>
    </row>
    <row r="301" spans="6:6" x14ac:dyDescent="0.2">
      <c r="F301" t="s">
        <v>1303</v>
      </c>
    </row>
    <row r="302" spans="6:6" x14ac:dyDescent="0.2">
      <c r="F302" t="s">
        <v>1305</v>
      </c>
    </row>
    <row r="303" spans="6:6" x14ac:dyDescent="0.2">
      <c r="F303" t="s">
        <v>916</v>
      </c>
    </row>
    <row r="304" spans="6:6" x14ac:dyDescent="0.2">
      <c r="F304" t="s">
        <v>1310</v>
      </c>
    </row>
    <row r="305" spans="6:6" x14ac:dyDescent="0.2">
      <c r="F305" t="s">
        <v>1312</v>
      </c>
    </row>
    <row r="306" spans="6:6" x14ac:dyDescent="0.2">
      <c r="F306" t="s">
        <v>1314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94C473115D014E8C26CF788899D746" ma:contentTypeVersion="4" ma:contentTypeDescription="Crée un document." ma:contentTypeScope="" ma:versionID="3f7eaee68aaeb499adfefe4f8b462e01">
  <xsd:schema xmlns:xsd="http://www.w3.org/2001/XMLSchema" xmlns:xs="http://www.w3.org/2001/XMLSchema" xmlns:p="http://schemas.microsoft.com/office/2006/metadata/properties" xmlns:ns2="2e77c823-d04e-4d30-ad6e-300dae3368b4" targetNamespace="http://schemas.microsoft.com/office/2006/metadata/properties" ma:root="true" ma:fieldsID="765080b504ddd1560b57a78ba5b7c6b1" ns2:_="">
    <xsd:import namespace="2e77c823-d04e-4d30-ad6e-300dae3368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77c823-d04e-4d30-ad6e-300dae3368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5957F7-0FC9-41FF-8CA3-A7BB70DDC6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106D48-5C32-486B-811D-D283FBF99A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77c823-d04e-4d30-ad6e-300dae3368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BA33F3-2D41-41B5-A4AC-ECFAD545C66F}">
  <ds:schemaRefs>
    <ds:schemaRef ds:uri="http://www.w3.org/XML/1998/namespace"/>
    <ds:schemaRef ds:uri="http://purl.org/dc/elements/1.1/"/>
    <ds:schemaRef ds:uri="2e77c823-d04e-4d30-ad6e-300dae3368b4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L1</vt:lpstr>
      <vt:lpstr>L2</vt:lpstr>
      <vt:lpstr>L3P1</vt:lpstr>
      <vt:lpstr>L3P2</vt:lpstr>
      <vt:lpstr>L3P3</vt:lpstr>
      <vt:lpstr>Paramétrage</vt:lpstr>
      <vt:lpstr>Feuil1</vt:lpstr>
      <vt:lpstr>'L1'!Zone_d_impression</vt:lpstr>
      <vt:lpstr>'L2'!Zone_d_impression</vt:lpstr>
      <vt:lpstr>'L3P1'!Zone_d_impression</vt:lpstr>
      <vt:lpstr>'L3P2'!Zone_d_impression</vt:lpstr>
      <vt:lpstr>'L3P3'!Zone_d_impression</vt:lpstr>
    </vt:vector>
  </TitlesOfParts>
  <Manager/>
  <Company>R.R.A.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Stephane Charignon</cp:lastModifiedBy>
  <cp:revision/>
  <cp:lastPrinted>2022-07-06T09:54:04Z</cp:lastPrinted>
  <dcterms:created xsi:type="dcterms:W3CDTF">2001-05-25T13:39:11Z</dcterms:created>
  <dcterms:modified xsi:type="dcterms:W3CDTF">2022-07-06T09:54:08Z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0x010100BA94C473115D014E8C26CF788899D746</vt:lpwstr>
  </property>
</Properties>
</file>